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showInkAnnotation="0" codeName="ThisWorkbook"/>
  <mc:AlternateContent xmlns:mc="http://schemas.openxmlformats.org/markup-compatibility/2006">
    <mc:Choice Requires="x15">
      <x15ac:absPath xmlns:x15ac="http://schemas.microsoft.com/office/spreadsheetml/2010/11/ac" url="C:\Users\motoko-nakatori\Box\External\EX_GCNJ SC分科会 DDツールWG\完成版（英語）\"/>
    </mc:Choice>
  </mc:AlternateContent>
  <xr:revisionPtr revIDLastSave="0" documentId="13_ncr:1_{3C6558A4-191F-485F-AEAC-C3531F326C1E}" xr6:coauthVersionLast="47" xr6:coauthVersionMax="47" xr10:uidLastSave="{00000000-0000-0000-0000-000000000000}"/>
  <bookViews>
    <workbookView xWindow="-120" yWindow="-120" windowWidth="24240" windowHeight="13020" tabRatio="432" xr2:uid="{00000000-000D-0000-FFFF-FFFF00000000}"/>
  </bookViews>
  <sheets>
    <sheet name="Guidance" sheetId="85" r:id="rId1"/>
    <sheet name="Risk Assessment Chart - Example" sheetId="79" r:id="rId2"/>
    <sheet name="Risk Assessment Map - Example" sheetId="91" r:id="rId3"/>
    <sheet name="Risk Assessment Chart" sheetId="87" r:id="rId4"/>
    <sheet name="Risk Assessment Map" sheetId="89" r:id="rId5"/>
  </sheets>
  <externalReferences>
    <externalReference r:id="rId6"/>
  </externalReferences>
  <definedNames>
    <definedName name="_xlnm.Print_Area" localSheetId="2">'Risk Assessment Map - Example'!$Q$29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 i="79" l="1"/>
  <c r="J7" i="79"/>
  <c r="L7" i="87" l="1"/>
  <c r="I7" i="87" l="1"/>
  <c r="I61" i="87"/>
  <c r="I33" i="87"/>
  <c r="I32" i="87"/>
  <c r="I31" i="87"/>
  <c r="I16" i="87"/>
  <c r="I15" i="87"/>
  <c r="I14" i="87"/>
  <c r="I13" i="87"/>
  <c r="I12" i="87"/>
  <c r="I11" i="87"/>
  <c r="I10" i="87"/>
  <c r="I8" i="87"/>
  <c r="L65" i="87"/>
  <c r="I65" i="87"/>
  <c r="L64" i="87"/>
  <c r="I64" i="87"/>
  <c r="L63" i="87"/>
  <c r="I63" i="87"/>
  <c r="L62" i="87"/>
  <c r="I62" i="87"/>
  <c r="L61" i="87"/>
  <c r="L60" i="87"/>
  <c r="I60" i="87"/>
  <c r="L59" i="87"/>
  <c r="I59" i="87"/>
  <c r="L58" i="87"/>
  <c r="I58" i="87"/>
  <c r="L57" i="87"/>
  <c r="I57" i="87"/>
  <c r="L56" i="87"/>
  <c r="I56" i="87"/>
  <c r="L55" i="87"/>
  <c r="I55" i="87"/>
  <c r="L54" i="87"/>
  <c r="I54" i="87"/>
  <c r="L53" i="87"/>
  <c r="I53" i="87"/>
  <c r="L52" i="87"/>
  <c r="I52" i="87"/>
  <c r="L51" i="87"/>
  <c r="I51" i="87"/>
  <c r="L50" i="87"/>
  <c r="I50" i="87"/>
  <c r="L49" i="87"/>
  <c r="I49" i="87"/>
  <c r="L48" i="87"/>
  <c r="I48" i="87"/>
  <c r="L47" i="87"/>
  <c r="I47" i="87"/>
  <c r="L46" i="87"/>
  <c r="I46" i="87"/>
  <c r="L45" i="87"/>
  <c r="I45" i="87"/>
  <c r="L44" i="87"/>
  <c r="I44" i="87"/>
  <c r="L43" i="87"/>
  <c r="I43" i="87"/>
  <c r="L42" i="87"/>
  <c r="I42" i="87"/>
  <c r="L41" i="87"/>
  <c r="I41" i="87"/>
  <c r="L40" i="87"/>
  <c r="I40" i="87"/>
  <c r="L39" i="87"/>
  <c r="I39" i="87"/>
  <c r="L38" i="87"/>
  <c r="I38" i="87"/>
  <c r="L37" i="87"/>
  <c r="I37" i="87"/>
  <c r="L36" i="87"/>
  <c r="I36" i="87"/>
  <c r="L35" i="87"/>
  <c r="I35" i="87"/>
  <c r="L34" i="87"/>
  <c r="I34" i="87"/>
  <c r="L33" i="87"/>
  <c r="L32" i="87"/>
  <c r="L31" i="87"/>
  <c r="L30" i="87"/>
  <c r="I30" i="87"/>
  <c r="L29" i="87"/>
  <c r="I29" i="87"/>
  <c r="L28" i="87"/>
  <c r="I28" i="87"/>
  <c r="L27" i="87"/>
  <c r="I27" i="87"/>
  <c r="L26" i="87"/>
  <c r="I26" i="87"/>
  <c r="L25" i="87"/>
  <c r="I25" i="87"/>
  <c r="L24" i="87"/>
  <c r="I24" i="87"/>
  <c r="L23" i="87"/>
  <c r="I23" i="87"/>
  <c r="L22" i="87"/>
  <c r="I22" i="87"/>
  <c r="L21" i="87"/>
  <c r="I21" i="87"/>
  <c r="L20" i="87"/>
  <c r="I20" i="87"/>
  <c r="L19" i="87"/>
  <c r="I19" i="87"/>
  <c r="L18" i="87"/>
  <c r="I18" i="87"/>
  <c r="L17" i="87"/>
  <c r="I17" i="87"/>
  <c r="L16" i="87"/>
  <c r="L15" i="87"/>
  <c r="L14" i="87"/>
  <c r="L13" i="87"/>
  <c r="L12" i="87"/>
  <c r="L11" i="87"/>
  <c r="L10" i="87"/>
  <c r="L9" i="87"/>
  <c r="I9" i="87"/>
  <c r="L8" i="87"/>
  <c r="M8" i="79"/>
  <c r="M11" i="79"/>
  <c r="M12" i="79"/>
  <c r="M16" i="79"/>
  <c r="M31" i="79"/>
  <c r="M61" i="79"/>
  <c r="J61" i="79"/>
  <c r="J16" i="79"/>
  <c r="J12" i="79"/>
  <c r="J8" i="79"/>
  <c r="J15" i="79"/>
  <c r="J20" i="79" l="1"/>
  <c r="J59" i="79"/>
  <c r="J44" i="79"/>
  <c r="J45" i="79"/>
  <c r="J13" i="79"/>
  <c r="J22" i="79" l="1"/>
  <c r="M22" i="79" l="1"/>
  <c r="J25" i="79"/>
  <c r="J24" i="79"/>
  <c r="J23" i="79"/>
  <c r="J21" i="79"/>
  <c r="J19" i="79"/>
  <c r="J18" i="79"/>
  <c r="J17" i="79"/>
  <c r="J14" i="79"/>
  <c r="J11" i="79"/>
  <c r="J10" i="79"/>
  <c r="J9" i="79"/>
  <c r="J65" i="79" l="1"/>
  <c r="J64" i="79"/>
  <c r="J63" i="79"/>
  <c r="J62" i="79"/>
  <c r="J60" i="79"/>
  <c r="J58" i="79"/>
  <c r="J57" i="79"/>
  <c r="J56" i="79"/>
  <c r="J55" i="79"/>
  <c r="J54" i="79"/>
  <c r="J53" i="79"/>
  <c r="J52" i="79"/>
  <c r="J51" i="79"/>
  <c r="J50" i="79"/>
  <c r="J49" i="79"/>
  <c r="J48" i="79"/>
  <c r="J47" i="79"/>
  <c r="J46" i="79"/>
  <c r="J43" i="79"/>
  <c r="J42" i="79"/>
  <c r="J41" i="79"/>
  <c r="J40" i="79"/>
  <c r="J39" i="79"/>
  <c r="J38" i="79"/>
  <c r="J37" i="79"/>
  <c r="J36" i="79"/>
  <c r="J35" i="79"/>
  <c r="J34" i="79"/>
  <c r="J33" i="79"/>
  <c r="J32" i="79"/>
  <c r="J31" i="79"/>
  <c r="J30" i="79"/>
  <c r="J29" i="79"/>
  <c r="J28" i="79"/>
  <c r="J27" i="79"/>
  <c r="J26" i="79"/>
  <c r="M65" i="79" l="1"/>
  <c r="M64" i="79"/>
  <c r="M63" i="79"/>
  <c r="M62" i="79"/>
  <c r="M60" i="79"/>
  <c r="M59" i="79"/>
  <c r="M58" i="79"/>
  <c r="M57" i="79"/>
  <c r="M56" i="79"/>
  <c r="M55" i="79"/>
  <c r="M54" i="79"/>
  <c r="M53" i="79"/>
  <c r="M52" i="79"/>
  <c r="M51" i="79"/>
  <c r="M50" i="79"/>
  <c r="M49" i="79"/>
  <c r="M48" i="79"/>
  <c r="M47" i="79"/>
  <c r="M46" i="79"/>
  <c r="M45" i="79"/>
  <c r="M44" i="79"/>
  <c r="M43" i="79"/>
  <c r="M42" i="79"/>
  <c r="M41" i="79"/>
  <c r="M40" i="79"/>
  <c r="M39" i="79"/>
  <c r="M38" i="79"/>
  <c r="M37" i="79"/>
  <c r="M36" i="79"/>
  <c r="M35" i="79"/>
  <c r="M34" i="79"/>
  <c r="M33" i="79"/>
  <c r="M32" i="79"/>
  <c r="M30" i="79"/>
  <c r="M29" i="79"/>
  <c r="M28" i="79"/>
  <c r="M27" i="79"/>
  <c r="M26" i="79"/>
  <c r="M25" i="79"/>
  <c r="M24" i="79"/>
  <c r="M23" i="79"/>
  <c r="M21" i="79"/>
  <c r="M20" i="79"/>
  <c r="M19" i="79"/>
  <c r="M18" i="79"/>
  <c r="M17" i="79"/>
  <c r="M15" i="79"/>
  <c r="M14" i="79"/>
  <c r="M13" i="79"/>
  <c r="M10" i="79"/>
  <c r="M9"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tc={E8DE880D-5CFA-425E-95FB-3A3B1542F775}</author>
  </authors>
  <commentList>
    <comment ref="O15" authorId="0" shapeId="0" xr:uid="{2810B373-8A7B-0E4F-BCEB-53C69AACBB2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事象の有無と評価の記載の上下を変えました。</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tc={E8DE880D-5CFA-425D-95FB-3A3B1542F775}</author>
  </authors>
  <commentList>
    <comment ref="N15" authorId="0" shapeId="0" xr:uid="{E8DE880D-5CFA-425D-95FB-3A3B1542F77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事象の有無と評価の記載の上下を変えました。</t>
      </text>
    </comment>
  </commentList>
</comments>
</file>

<file path=xl/sharedStrings.xml><?xml version="1.0" encoding="utf-8"?>
<sst xmlns="http://schemas.openxmlformats.org/spreadsheetml/2006/main" count="667" uniqueCount="284">
  <si>
    <t>●</t>
  </si>
  <si>
    <t>Target Industries</t>
    <phoneticPr fontId="4"/>
  </si>
  <si>
    <t>Form 6 — Human Rights Risk Assessment Chart targets all industries, excluding certain industries in the finance and services fields.</t>
    <phoneticPr fontId="4"/>
  </si>
  <si>
    <t>Purpose</t>
    <phoneticPr fontId="4"/>
  </si>
  <si>
    <t>The objective of the Human Rights Risk Assessment Chart is to provide a process for the selection of issues to be addressed as a matter of priority in Human Rights Due Diligence. Its characteristics include that it covers the whole value chain, that it has preset items that are commonly related to all users, and that the assessment results can be used for a quantitative evaluation that allows for a more objective understanding. In addition, flexibility is taken into account so that items can be added independently, in accordance with the surrounding situation, including the user's organization and supply chain.</t>
    <phoneticPr fontId="4"/>
  </si>
  <si>
    <t>As described in Section 2-4 (1) of the Practical Manual on Human Rights Due Diligence, the foundational text for this form, the application of the Human Rights Risk Assessment Chart to business areas identified through scoping allows for the evaluation of risks in the case of deviations from the Human Rights Policy, procurement guidelines, and social demands, from the perspectives of severity and likelihood of occurrence.</t>
    <phoneticPr fontId="4"/>
  </si>
  <si>
    <t>Definition</t>
    <phoneticPr fontId="4"/>
  </si>
  <si>
    <t>In the Human Rights Risk Assessment Chart (and the Human Rights Due Diligence Manual), the “human rights” that companies should respect refer to internationally recognized human rights.</t>
    <phoneticPr fontId="4"/>
  </si>
  <si>
    <t>Internationally recognized human rights, at the very least, include, but are not limited, to those enshrined in the International Bill of Human Rights and the principles relating to fundamental rights stated in the ILO Declaration on Fundamental Principles and Rights at Work; the international community is beginning to focus on human rights that have not yet been prescribed in treaties (climate change and human rights, technology and human rights, etc.), and the definition and understanding of human rights is changing on a daily basis.</t>
    <phoneticPr fontId="4"/>
  </si>
  <si>
    <t>Therefore, at the present time, it is believed that there are no discrepancies with the human rights risk categories shown in the Human Rights Risk Assessment Chart. However, as mentioned above, as the scope of what is treated as human rights is always in a state of change in conjunction with changes in the international community, it would be desirable for the concepts in the Human Rights Risk Assessment Chart to also change as soon as any new human rights-related concept is recognized.</t>
    <phoneticPr fontId="4"/>
  </si>
  <si>
    <t>Reference: “Identify risks that can be immediately addressed and large risks that have already appeared or may potentially appear, and shall clarify those that should be addressed as a matter of priority (in other words, those of high severity or for which a delay in handling may result in them becoming irremediable).”
Excerpt from Section 2-5 of the Human Rights Due Diligence Manual</t>
    <phoneticPr fontId="4"/>
  </si>
  <si>
    <t>As described in Section 2-4 of the Human Rights Due Diligence Manual, information needed is collected and analyzed from both within and outside the company.</t>
    <phoneticPr fontId="4"/>
  </si>
  <si>
    <t>In Section 2-4 (3) of the Human Rights Due Diligence Manual, it states that in order to improve the accuracy of risk assessments, the information needed should be obtained through consultations and communications (including interviews and surveys) with employees, suppliers, and other stakeholders. The advantages and disadvantages of each respective method must be considered in order to obtain information more effectively.</t>
    <rPh sb="0" eb="2">
      <t>ジンケン</t>
    </rPh>
    <phoneticPr fontId="4"/>
  </si>
  <si>
    <t>Advantages</t>
    <phoneticPr fontId="4"/>
  </si>
  <si>
    <t>Disadvantages</t>
    <phoneticPr fontId="4"/>
  </si>
  <si>
    <t>Interviews</t>
    <phoneticPr fontId="4"/>
  </si>
  <si>
    <t>Surveys</t>
    <phoneticPr fontId="4"/>
  </si>
  <si>
    <t>• Can identify real intent
• Can add or change questions in accordance with the situation</t>
    <phoneticPr fontId="4"/>
  </si>
  <si>
    <t>• Lacks comprehensiveness
• Communication skills are required</t>
    <phoneticPr fontId="4"/>
  </si>
  <si>
    <t>Risk Assessments</t>
    <phoneticPr fontId="4"/>
  </si>
  <si>
    <t>• Comprehensive checks can be performed
• No variation in the questions
• Responses can be made at a time that is convenient for the respondent</t>
    <phoneticPr fontId="4"/>
  </si>
  <si>
    <t>• Respondents are forced to take the time to respond
• Difficult to obtain information beyond the preset questions</t>
    <phoneticPr fontId="4"/>
  </si>
  <si>
    <t>Preparations</t>
    <phoneticPr fontId="4"/>
  </si>
  <si>
    <t>As prescribed in the Human Rights Due Diligence Manual, risks that will have an adverse impact on human rights are assessed from two perspectives, severity (impact), and likelihood of occurrence. Severity (impact) is related to the level (severity) of the impact, the irremediability of the impact should it occur, as well as the scope of the impact. In addition, likelihood of occurrence is related to a situation where a risk has occurred or may potentially occur.</t>
    <rPh sb="0" eb="2">
      <t>ジンケン</t>
    </rPh>
    <rPh sb="68" eb="69">
      <t>セイ</t>
    </rPh>
    <phoneticPr fontId="4"/>
  </si>
  <si>
    <t>It should be noted that when selecting risks to be addressed with priority in human rights due diligence, rather than focusing on the level of impact on the company’s management if the issue was to occur, the focus should be placed on the magnitude of the adverse impact that may be incurred by people. (However, if considering risks such as reputational risk in cases where the prioritization of performance will have an adverse impact on people, this will likely have a major long-term impact on management.)</t>
    <phoneticPr fontId="4"/>
  </si>
  <si>
    <t>Scale / Irremediability</t>
    <phoneticPr fontId="4"/>
  </si>
  <si>
    <t>Scope</t>
  </si>
  <si>
    <t>The scope of impact. (Number of people adversely impacted, size of the group and community, etc.)</t>
    <phoneticPr fontId="4"/>
  </si>
  <si>
    <t>“Scale” is the size or severity of the adverse impact (related to the nature and background of the violation, the form of the violation, and the situation of the victim). “Irremediability” means the possibility that the impacted people and the environment will be restored to the same situation as prior to the impact.</t>
    <rPh sb="52" eb="57">
      <t>ゼセイフノウセイ</t>
    </rPh>
    <phoneticPr fontId="4"/>
  </si>
  <si>
    <t>Likelihood of occurrence:</t>
    <phoneticPr fontId="4"/>
  </si>
  <si>
    <t>Assessment based on the status of the country in which business activities are being conducted (establishment status of laws, social customs, the presence or absence of remedy measures) and the situation of the industry. Rather than simply determining the risks that frequently arise at other companies as being those that are likely to occur at your company, it is necessary to assess the surrounding circumstances, including the industry and type of business of your company, as well as the related regions, etc. For example, it is necessary to consider whether the relationship between a risk and your company is direct or indirect, whether your company is solely involved in the risk, or whether a plurality of organizations are involved in the risk, etc.</t>
    <phoneticPr fontId="4"/>
  </si>
  <si>
    <t>In addition, as risk assessments need to be conducted to the scope to which Human Rights Due Diligence is applied, it is necessary to conduct them not only on the business activities of your company, but also on the supply and value chains. When assessing the likelihood of the occurrence of a risk in the supply and value chains, it is important to consider the human rights risks that may be present or that may potentially occur.</t>
    <phoneticPr fontId="4"/>
  </si>
  <si>
    <t>If a risk has appeared in the supply and value chains</t>
    <phoneticPr fontId="4"/>
  </si>
  <si>
    <t>If no risks are observed in the supply and value chains (if there are concerns over potential risks)</t>
    <phoneticPr fontId="4"/>
  </si>
  <si>
    <t>As there are also cases in which the remedy measures (grievance mechanisms), such as consultation contact points, do not function due to one reason or another, there may be more issues than are currently known. Assess the likelihood of occurrence based on these issues.</t>
    <phoneticPr fontId="4"/>
  </si>
  <si>
    <t>Even if no risks have appeared at the current time, do not judge the risk to be zero, but consider the surrounding situation (cultural, customs, political, law and rule establishment status, presence or absence of remedial measures, etc.) in the applicable country or region (or industry, etc.), as well as the supplier's management system, etc., and assess the likelihood of occurrence.</t>
    <phoneticPr fontId="4"/>
  </si>
  <si>
    <t xml:space="preserve">Severity: </t>
    <phoneticPr fontId="4"/>
  </si>
  <si>
    <t>The adverse human rights impact, such as the infringement of human rights — severity (per person)</t>
    <phoneticPr fontId="4"/>
  </si>
  <si>
    <t>Reference:</t>
    <phoneticPr fontId="4"/>
  </si>
  <si>
    <t>In order to improve the accuracy of evaluations, the necessary information should be obtained through consultations with employees, the people working for the company, suppliers, customers, and other stakeholders, with consultations actively being held with the stakeholders who have actually been impacted.</t>
    <phoneticPr fontId="4"/>
  </si>
  <si>
    <t>In addition, opinions may also be sought from internal departments with knowledge of human rights, such as the Human Resources Department and Compliance Department, external experts and specialist organizations involved in human rights, including attorneys and human rights NGOs and NPOs, as well as related companies, etc. as necessary. (Excerpt from Section 2-4(3), Human Rights Due Diligence Manual</t>
    <phoneticPr fontId="4"/>
  </si>
  <si>
    <t>Risk selection</t>
  </si>
  <si>
    <t>Risk assessments consist of the following two steps.</t>
    <phoneticPr fontId="4"/>
  </si>
  <si>
    <t>(1) Scoring</t>
    <phoneticPr fontId="4"/>
  </si>
  <si>
    <t>(2) Mapping</t>
    <phoneticPr fontId="4"/>
  </si>
  <si>
    <t>For “Scale / Irremediability” (Column G), “Scope” (Column H), and “Assessment of likelihood of occurrence” (Column J) of the Human Rights Risk Assessment Chart, score by selecting the applicable score from the pull-down list. It should be noted that the scoring criteria are shown in the table to the right (severity (scale and irremediability), severity (scope) and likelihood of occurrence) for reference.</t>
    <rPh sb="1" eb="3">
      <t>ジンケン</t>
    </rPh>
    <rPh sb="15" eb="20">
      <t>ゼセイフノウセイ</t>
    </rPh>
    <phoneticPr fontId="4"/>
  </si>
  <si>
    <t>The ”Severity” (Column I) and “Likelihood of occurrence” (Column J) assessed for each risk category are mapped on the Risk Assessment Map. Risk categories mapped in red areas are high priority items.</t>
    <rPh sb="27" eb="29">
      <t>ジンケン</t>
    </rPh>
    <phoneticPr fontId="4"/>
  </si>
  <si>
    <t>*The file is configured so that when the Human Rights Risk Assessment Chart is filled in, the applicable part of the Risk Assessment Map is filled in automatically. To display the name of the risk category, select “Display” from the pull-down list in Column K (Selection of map display) of the Human Rights Risk Assessment Chart.</t>
    <phoneticPr fontId="4"/>
  </si>
  <si>
    <t>*When adding and entering a row for a new risk category, ensure the formulas embedded in columns I and L are copied to the new row, so the mapping will function for the new risk category.</t>
    <phoneticPr fontId="4"/>
  </si>
  <si>
    <t>• Severity assessment</t>
    <phoneticPr fontId="4"/>
  </si>
  <si>
    <t>Assess the size and level of severity in the case of an adverse impact relating to human rights having occurred.</t>
  </si>
  <si>
    <t>• Severity and scope (Column H)</t>
    <phoneticPr fontId="4"/>
  </si>
  <si>
    <t>• Severity, scale / irremediability (Column G)</t>
    <phoneticPr fontId="4"/>
  </si>
  <si>
    <t>The proportion of people relating to the risk category within the business area are subject to the risk assessment. In this chart, it is set with a threshold of 5%.</t>
    <phoneticPr fontId="4"/>
  </si>
  <si>
    <t>— For risk categories where the target business area (Column B) is “Own company”, judgment is made based on the proportion of the “number of employees related to the business” of that business area (less than 5%, or 5% or more).</t>
    <phoneticPr fontId="4"/>
  </si>
  <si>
    <t>For example, “(4) Risk to receive social insurance” is assessed based on the proportion of social insurance recipients within the company.</t>
    <phoneticPr fontId="4"/>
  </si>
  <si>
    <t>— Similarly, the risk category of “(goods) of upstream (procured goods / suppliers)” is determined based on the proportion of the “number of people related to the business” in the supply chain.</t>
    <phoneticPr fontId="4"/>
  </si>
  <si>
    <t>• Assessment of likelihood of occurrence</t>
    <phoneticPr fontId="4"/>
  </si>
  <si>
    <t>In this Human Rights Risk Assessment Chart, the frequency of the occurrence of an event is set on a five-year or one-year basis.</t>
    <phoneticPr fontId="4"/>
  </si>
  <si>
    <t>Supplementary Information</t>
  </si>
  <si>
    <t>(1) Customizing the Human Rights Risk Assessment Chart</t>
    <phoneticPr fontId="4"/>
  </si>
  <si>
    <t>The risk categories set in the Human Rights Risk Assessment Chart need to be changed or added to in accordance with your company and the situation surrounding your company. The setting of risk categories specific to one's own company allows for the conducting of risk assessments that more accurately reflect the actual situation. It should be noted that publicly available information sources, such as those shown below, should be referenced when customizing the chart.</t>
    <phoneticPr fontId="4"/>
  </si>
  <si>
    <t>•  “Guidelines on Respecting Human Rights in Responsible Supply Chains” published by the Ministry of Economy, Trade and Industry in September 2022 (Example: Appendix Table 2)
• Conflict-Affected and High-Risk Areas (CAHRAs) in Annex II of the OECD Due Diligence Guidance
• Common SAQ issued by the GCNJ Supply Chain Subcommittee</t>
    <phoneticPr fontId="4"/>
  </si>
  <si>
    <t>(2) Common SAQ in supplier assessments</t>
    <phoneticPr fontId="4"/>
  </si>
  <si>
    <t>The items stated in risk categories relating to “upstream (procured items / suppliers) of (company)” on the Human Rights Risk Assessment Chart (Column B and Column C) are excerpts from the common SAQ issued by the GCNJ.</t>
    <phoneticPr fontId="4"/>
  </si>
  <si>
    <t>The Self-Assessment Questionnaire (SAQ) distributed by the purchasing company to the supplier company when assessing the supplier is conducted in order to ascertain the status of all kinds of risk at the supplier company, and is effective as a source of information for gaining a comprehensive understanding of the status of initiatives concerning human rights risks.</t>
    <phoneticPr fontId="4"/>
  </si>
  <si>
    <t>(3) Evaluation items for the activities of your company</t>
    <phoneticPr fontId="4"/>
  </si>
  <si>
    <t>Risk categories (1) through (25) stated in “Own company” in the value chain for the target business areas on the Human Rights Risk Assessment Chart have been established by the working group relating to this matter of the GCNJ Supply Chain Subcommittee in reference to the items stated in “Response to ‘Business and Human Rights’ required for companies in the modern day” of the Ministry of Justice.</t>
    <phoneticPr fontId="4"/>
  </si>
  <si>
    <t>(4) Downstream evaluation items</t>
  </si>
  <si>
    <t>In regard to current and potential risks in the downstream of the value chain, that is, in the use of the products and services provided by one's own company, there are limits to the setting of standard items as these will vary depending on the type and nature of the product or service, as well as the country, region, and time, etc. at which they are used. Therefore, please refer to publicly available information, etc. and make customizations such as adding items for each company.</t>
    <phoneticPr fontId="4"/>
  </si>
  <si>
    <t>(5) Thresholds and criteria for assessing severity and likelihood of occurrence</t>
    <phoneticPr fontId="4"/>
  </si>
  <si>
    <t>To ensure objectivity in evaluations, even for aspects where current international standards do not specify numerical values, benchmark values have deliberately set through discussions with subcommittee member companies.
For example, companies may adjust the set 5% threshold for severity assessment to suit their specific circumstances.
We recommend establishing criteria to prevent individual subjectivity affecting decisions, such as when the internal personnel responsible for assessments change.</t>
    <phoneticPr fontId="4"/>
  </si>
  <si>
    <t>Implementation
Item</t>
    <rPh sb="0" eb="2">
      <t>ジッシ</t>
    </rPh>
    <rPh sb="3" eb="5">
      <t>コウモク</t>
    </rPh>
    <phoneticPr fontId="4"/>
  </si>
  <si>
    <t>Form 6 — Human Rights Risk Assessment Chart</t>
    <phoneticPr fontId="4"/>
  </si>
  <si>
    <t>Value chain of target business area</t>
  </si>
  <si>
    <t>Risk category</t>
  </si>
  <si>
    <t>Examples of risks</t>
  </si>
  <si>
    <t>Main department 
(Related departments)</t>
    <phoneticPr fontId="4"/>
  </si>
  <si>
    <t>Main causes and sources of risk</t>
  </si>
  <si>
    <t>Severity assessment (entered automatically)</t>
    <phoneticPr fontId="4"/>
  </si>
  <si>
    <t>Human Rights Risk Assessment</t>
    <phoneticPr fontId="5"/>
  </si>
  <si>
    <t>Severity</t>
    <phoneticPr fontId="4"/>
  </si>
  <si>
    <t>Likelihood of occurrence assessment</t>
    <phoneticPr fontId="4"/>
  </si>
  <si>
    <t>Select map display</t>
  </si>
  <si>
    <t>For map display label</t>
    <phoneticPr fontId="4"/>
  </si>
  <si>
    <t>Display</t>
  </si>
  <si>
    <t>Procurement department</t>
  </si>
  <si>
    <t>Cobalt, mica (Responsible Mineral Sourcing)
Cobalt, natural graphite, lithium, nickel, and their compounds (EU Battery Regulation)</t>
    <rPh sb="9" eb="11">
      <t>セキニン</t>
    </rPh>
    <rPh sb="13" eb="15">
      <t>コウブツ</t>
    </rPh>
    <rPh sb="15" eb="17">
      <t>チョウタツ</t>
    </rPh>
    <rPh sb="24" eb="26">
      <t>テンネン</t>
    </rPh>
    <rPh sb="26" eb="28">
      <t>コクエン</t>
    </rPh>
    <rPh sb="51" eb="54">
      <t>カゴウブツ</t>
    </rPh>
    <phoneticPr fontId="4"/>
  </si>
  <si>
    <t>• The raw materials or equipment to be purchased may contain cobalt or mica, which are conflict minerals
• Mined in the Democratic Republic of the Congo and nine surrounding countries (U.S. Dodd-Frank Act) or on the CAHRAs list (EU Conflict Minerals Regulations)
• Batteries may contain nickel, lithium, and other materials
Examples of target stakeholders / types of human rights issues: Local residents, workers involved in mining rare minerals / child labor, forced labor, dangerous labor</t>
    <rPh sb="2" eb="4">
      <t>コウニュウ</t>
    </rPh>
    <rPh sb="6" eb="8">
      <t>ゲンリョウ</t>
    </rPh>
    <rPh sb="12" eb="14">
      <t>セツビ</t>
    </rPh>
    <rPh sb="25" eb="26">
      <t>フク</t>
    </rPh>
    <rPh sb="31" eb="34">
      <t>カノウセイ</t>
    </rPh>
    <rPh sb="65" eb="66">
      <t>ホウ</t>
    </rPh>
    <rPh sb="115" eb="116">
      <t>トウ</t>
    </rPh>
    <rPh sb="117" eb="118">
      <t>フク</t>
    </rPh>
    <phoneticPr fontId="4"/>
  </si>
  <si>
    <t>Palm oil, paper pulp, beef, soybeans, cacao, wooden products
Coffee and natural rubber</t>
    <rPh sb="3" eb="4">
      <t>アブラ</t>
    </rPh>
    <rPh sb="5" eb="6">
      <t>カミ</t>
    </rPh>
    <rPh sb="10" eb="12">
      <t>ギュウニク</t>
    </rPh>
    <rPh sb="13" eb="15">
      <t>ダイズ</t>
    </rPh>
    <rPh sb="21" eb="23">
      <t>モクザイ</t>
    </rPh>
    <rPh sb="23" eb="25">
      <t>セイヒン</t>
    </rPh>
    <rPh sb="31" eb="33">
      <t>テンネン</t>
    </rPh>
    <phoneticPr fontId="4"/>
  </si>
  <si>
    <t>The raw materials or equipment to be purchased include palm oil, paper pulp, beef, soybeans, cacao, and wood products.
Examples of target stakeholders / types of human rights issues: Local residents and a broad range of people on a global scale / violations of the human rights of indigenous peoples and local communities caused by the loss of tropical forests, labor exploitation, such as in the form of child labor and forced labor on plantations that produce palm oil, soybeans, and cocoa, etc.</t>
    <rPh sb="0" eb="2">
      <t>コウニュウ</t>
    </rPh>
    <rPh sb="4" eb="6">
      <t>ゲンリョウ</t>
    </rPh>
    <rPh sb="10" eb="12">
      <t>セツビ</t>
    </rPh>
    <rPh sb="44" eb="45">
      <t>フク</t>
    </rPh>
    <rPh sb="53" eb="55">
      <t>タイショウ</t>
    </rPh>
    <rPh sb="64" eb="66">
      <t>ジンケン</t>
    </rPh>
    <rPh sb="66" eb="68">
      <t>カダイ</t>
    </rPh>
    <rPh sb="69" eb="70">
      <t>レイ</t>
    </rPh>
    <rPh sb="78" eb="82">
      <t>チキュウキボ</t>
    </rPh>
    <rPh sb="83" eb="85">
      <t>コウハン</t>
    </rPh>
    <rPh sb="86" eb="88">
      <t>ヒトビト</t>
    </rPh>
    <rPh sb="91" eb="94">
      <t>ネッタイリン</t>
    </rPh>
    <rPh sb="104" eb="106">
      <t>センジュウ</t>
    </rPh>
    <rPh sb="106" eb="108">
      <t>ミンゾク</t>
    </rPh>
    <rPh sb="109" eb="111">
      <t>チイキ</t>
    </rPh>
    <rPh sb="118" eb="120">
      <t>ジンケン</t>
    </rPh>
    <rPh sb="120" eb="122">
      <t>シンガイ</t>
    </rPh>
    <rPh sb="123" eb="126">
      <t>ネッタイリン</t>
    </rPh>
    <rPh sb="127" eb="129">
      <t>サラチ</t>
    </rPh>
    <rPh sb="130" eb="131">
      <t>オ</t>
    </rPh>
    <rPh sb="132" eb="133">
      <t>カ</t>
    </rPh>
    <rPh sb="135" eb="137">
      <t>セイサン</t>
    </rPh>
    <rPh sb="143" eb="144">
      <t>ユ</t>
    </rPh>
    <rPh sb="145" eb="147">
      <t>ダイズ</t>
    </rPh>
    <rPh sb="154" eb="156">
      <t>セイサン</t>
    </rPh>
    <rPh sb="158" eb="160">
      <t>ノウエン</t>
    </rPh>
    <rPh sb="162" eb="164">
      <t>ジドウ</t>
    </rPh>
    <rPh sb="164" eb="166">
      <t>ロウドウ</t>
    </rPh>
    <rPh sb="167" eb="169">
      <t>キョウセイ</t>
    </rPh>
    <rPh sb="169" eb="170">
      <t>ド</t>
    </rPh>
    <rPh sb="170" eb="172">
      <t>ロウドウ</t>
    </rPh>
    <rPh sb="175" eb="177">
      <t>ロウドウ</t>
    </rPh>
    <rPh sb="177" eb="179">
      <t>サクシュ</t>
    </rPh>
    <phoneticPr fontId="4"/>
  </si>
  <si>
    <t>• Environmental impacts such as deforestation and the associated loss of biodiversity have been regarded as problems for many years
Relevant Legislation: EU Deforestation Regulation</t>
    <rPh sb="46" eb="50">
      <t>カンレンホウキ</t>
    </rPh>
    <phoneticPr fontId="4"/>
  </si>
  <si>
    <t>• As of FY2022; The target metals / minerals and risks are expected to expand in the future
Relevant legislation: EU Battery Regulation</t>
    <rPh sb="3" eb="7">
      <t>カンレンホウキキセイ</t>
    </rPh>
    <phoneticPr fontId="4"/>
  </si>
  <si>
    <t>Cotton, tomatoes, silicon</t>
    <phoneticPr fontId="4"/>
  </si>
  <si>
    <t>Silicon</t>
    <phoneticPr fontId="4"/>
  </si>
  <si>
    <t>Upstream (procured items and suppliers)                             Products</t>
    <rPh sb="0" eb="2">
      <t>ジョウリュウ</t>
    </rPh>
    <rPh sb="3" eb="5">
      <t>チョウタツ</t>
    </rPh>
    <rPh sb="5" eb="6">
      <t>ヒン</t>
    </rPh>
    <phoneticPr fontId="4"/>
  </si>
  <si>
    <t>Regions</t>
    <phoneticPr fontId="4"/>
  </si>
  <si>
    <t>Myanmar</t>
  </si>
  <si>
    <t>Afghanistan</t>
  </si>
  <si>
    <t>Democratic Republic of Congo and surrounding countries</t>
    <phoneticPr fontId="4"/>
  </si>
  <si>
    <t>Iron ore</t>
  </si>
  <si>
    <t>Iron ore</t>
    <phoneticPr fontId="4"/>
  </si>
  <si>
    <t>• The raw materials or equipment to be purchased include products that may be complicit with forced labor, as prohibited by the U.S. UFLPA
Examples of target stakeholders / human rights issues: Local residents / forced labor</t>
    <rPh sb="35" eb="37">
      <t>カタン</t>
    </rPh>
    <rPh sb="45" eb="47">
      <t>セイヒン</t>
    </rPh>
    <rPh sb="48" eb="49">
      <t>フク</t>
    </rPh>
    <rPh sb="83" eb="87">
      <t>キョウセイロウドウ</t>
    </rPh>
    <phoneticPr fontId="4"/>
  </si>
  <si>
    <t>Concerns about silicon procurement (produced in the Xinjiang Uyghur Autonomous Region) by electronic part suppliers</t>
    <phoneticPr fontId="4"/>
  </si>
  <si>
    <t>Use of dynamite and heavy machinery in Australia (mining)</t>
    <phoneticPr fontId="4"/>
  </si>
  <si>
    <t>• Businesses that may rely on forced labor are operating. 
Relevant legislation: U.S. UFLPA</t>
    <rPh sb="2" eb="6">
      <t>キョウセイロウドウ</t>
    </rPh>
    <rPh sb="14" eb="17">
      <t>カノウセイ</t>
    </rPh>
    <rPh sb="30" eb="32">
      <t>ベイコク</t>
    </rPh>
    <phoneticPr fontId="4"/>
  </si>
  <si>
    <t>Businesses that may rely on forced labor are operating.</t>
    <phoneticPr fontId="4"/>
  </si>
  <si>
    <t>Handling of dangerous goods and work environment</t>
    <phoneticPr fontId="4"/>
  </si>
  <si>
    <t>Vietnam</t>
    <phoneticPr fontId="4"/>
  </si>
  <si>
    <t>Assembling electronic parts</t>
    <rPh sb="5" eb="6">
      <t>ク</t>
    </rPh>
    <rPh sb="7" eb="8">
      <t>タ</t>
    </rPh>
    <phoneticPr fontId="4"/>
  </si>
  <si>
    <t>Long working hours with low wages, poor working conditions (status of assembly line workers)
Working environment at xx Dengyo’s Vietnam factory</t>
    <phoneticPr fontId="4"/>
  </si>
  <si>
    <t>Companies</t>
    <phoneticPr fontId="4"/>
  </si>
  <si>
    <t>Common SAQ: I. CSR-related corporate governance</t>
    <phoneticPr fontId="4"/>
  </si>
  <si>
    <t>Common SAQ: II. Human rights</t>
  </si>
  <si>
    <t>Common SAQ: III. Labor</t>
  </si>
  <si>
    <t>Common SAQ: IV. Environment</t>
  </si>
  <si>
    <t>Common SAQ: VI. Quality and safety</t>
  </si>
  <si>
    <t>Common SAQ: VII. Information security</t>
  </si>
  <si>
    <t>Common SAQ: V. Fair business practices</t>
    <phoneticPr fontId="4"/>
  </si>
  <si>
    <t>Common SAQ: IX. Harmonious coexistence with local communities</t>
    <phoneticPr fontId="4"/>
  </si>
  <si>
    <t>• There is a potential for human rights risks, because the establishment of systems and the disclosure of information related to corporate governance is insufficient under Part I. CSR in the Common SAQ</t>
    <phoneticPr fontId="4"/>
  </si>
  <si>
    <t>• There is a potential for human rights risks, because of insufficient initiatives related to Part II. Human Rights in the Common SAQ</t>
    <rPh sb="1" eb="3">
      <t>キョウツウ</t>
    </rPh>
    <rPh sb="10" eb="12">
      <t>ジンケン</t>
    </rPh>
    <rPh sb="13" eb="15">
      <t>カンレン</t>
    </rPh>
    <rPh sb="17" eb="19">
      <t>トリクミ</t>
    </rPh>
    <rPh sb="21" eb="24">
      <t>フジュウブン</t>
    </rPh>
    <rPh sb="26" eb="28">
      <t>ジンケン</t>
    </rPh>
    <rPh sb="32" eb="33">
      <t>ショウ</t>
    </rPh>
    <rPh sb="35" eb="38">
      <t>カノウセイ</t>
    </rPh>
    <phoneticPr fontId="4"/>
  </si>
  <si>
    <t>• There is a potential for human rights risks, because of insufficient initiatives related to Part III. Labor in the Common SAQ</t>
    <rPh sb="1" eb="3">
      <t>キョウツウ</t>
    </rPh>
    <rPh sb="10" eb="12">
      <t>ジンケン</t>
    </rPh>
    <rPh sb="13" eb="15">
      <t>カンレン</t>
    </rPh>
    <rPh sb="17" eb="19">
      <t>トリクミ</t>
    </rPh>
    <rPh sb="21" eb="24">
      <t>フジュウブン</t>
    </rPh>
    <rPh sb="26" eb="28">
      <t>ジンケン</t>
    </rPh>
    <rPh sb="32" eb="33">
      <t>ショウ</t>
    </rPh>
    <rPh sb="35" eb="38">
      <t>カノウセイ</t>
    </rPh>
    <phoneticPr fontId="4"/>
  </si>
  <si>
    <t>• There is a potential for human rights risks, because of insufficient initiatives related to Part IV. Environment in the Common SAQ</t>
    <phoneticPr fontId="4"/>
  </si>
  <si>
    <t>• There is a potential for human rights risks, because of insufficient initiatives related to Part V. Fair Business Practices in the Common SAQ</t>
    <phoneticPr fontId="4"/>
  </si>
  <si>
    <t>• There is a potential for human rights risks, because of insufficient initiatives related to Part VI. Quality and Safety in the Common SAQ</t>
    <phoneticPr fontId="4"/>
  </si>
  <si>
    <t>• There is a potential for human rights risks, because of insufficient initiatives related to Part VII. Information Security in the Common SAQ</t>
    <phoneticPr fontId="4"/>
  </si>
  <si>
    <t>• There is a potential for human rights risks, because of insufficient initiatives related to Part IX. Harmonious Coexistence with Local Communities in the Common SAQ</t>
    <phoneticPr fontId="4"/>
  </si>
  <si>
    <t>Own company</t>
    <phoneticPr fontId="4"/>
  </si>
  <si>
    <t>Human resources department</t>
  </si>
  <si>
    <t>(2) Excessive / unjust working hours</t>
  </si>
  <si>
    <t>(1) Insufficient / non-payment of wages / living wages</t>
    <phoneticPr fontId="4"/>
  </si>
  <si>
    <t>(3)-1 Occupational health and safety (health)</t>
    <phoneticPr fontId="4"/>
  </si>
  <si>
    <t>(3)-2 Occupational health and safety (safety)</t>
    <phoneticPr fontId="4"/>
  </si>
  <si>
    <t>Environmental safety department</t>
  </si>
  <si>
    <t>(4) Right to receive social security</t>
  </si>
  <si>
    <t>Human resources (human resources / labor administration) department</t>
  </si>
  <si>
    <t xml:space="preserve">(5) Power harassment
</t>
  </si>
  <si>
    <t>(6) Sexual harassment</t>
  </si>
  <si>
    <t>(7) Maternity harassment</t>
  </si>
  <si>
    <t>(8) Nursing care harassment</t>
  </si>
  <si>
    <t>• Lack of awareness among managers
• A workplace culture that tolerates harassment</t>
    <phoneticPr fontId="4"/>
  </si>
  <si>
    <t>• A lack of awareness on the part of the person engaged in harassment
• A workplace culture that tolerates harassment</t>
    <phoneticPr fontId="4"/>
  </si>
  <si>
    <t>(9) Forced labor</t>
  </si>
  <si>
    <t>(10) Freedom to move home</t>
  </si>
  <si>
    <t>• Subjecting a worker to discriminatory treatment in terms of wages, working hours, and other work conditions on the grounds of the worker being a foreigner</t>
    <phoneticPr fontId="4"/>
  </si>
  <si>
    <t>(11) Freedom of association</t>
  </si>
  <si>
    <t>(12) Rights of foreign workers</t>
  </si>
  <si>
    <t>(13) Child labor</t>
  </si>
  <si>
    <t>(14) Human rights issues related to technology and AI</t>
  </si>
  <si>
    <t>Legal affairs department</t>
  </si>
  <si>
    <t>(15) Privacy rights</t>
  </si>
  <si>
    <t>• The occurrence of human rights issues such as defamation of reputation, infringement of privacy, and discrimination, etc. in conjunction with the spread of new technologies such as various services that use the Internet, information and communication technology (ICT), and artificial intelligence (AI)</t>
    <phoneticPr fontId="4"/>
  </si>
  <si>
    <t>• It has become possible to track individual location information and behavior through systems that use GPS data, and system users can now monitor such information
• When adopting an AI system, certain attributes may contain disadvantageous information and fair services may not be provided, etc.</t>
    <phoneticPr fontId="4"/>
  </si>
  <si>
    <r>
      <t xml:space="preserve">• Obtaining personal information relating to private matters such as private life, family, residence, or correspondence, or disclosing personal information without the consent of the individual concerned
• Obtaining, disclosing, or providing personal information to a third party without the consent of the individual concerned or beyond the scope of the consent given by the individual concerned
</t>
    </r>
    <r>
      <rPr>
        <i/>
        <sz val="11"/>
        <color theme="1"/>
        <rFont val="Arial"/>
        <family val="2"/>
      </rPr>
      <t xml:space="preserve">Recruitment activity-related
• </t>
    </r>
    <r>
      <rPr>
        <sz val="11"/>
        <color theme="1"/>
        <rFont val="Arial"/>
        <family val="2"/>
      </rPr>
      <t>Collection of health certificates
• Disclosure or loss of submitted documents, such as CVs
• Collection of information on race, medical history, and criminal history, etc. without the consent of the individual concerned</t>
    </r>
    <phoneticPr fontId="4"/>
  </si>
  <si>
    <t>• Misappropriation of the personal information of employees and customers, etc. that goes beyond the purpose of use notified to the individual concerned
• Disclosure of information due to external unauthorized access
• Extraction of personal information and its external sale by internal personnel
• External disclosure of information as a result of erroneous operations, etc.</t>
    <phoneticPr fontId="4"/>
  </si>
  <si>
    <t>(16) Discrimination</t>
  </si>
  <si>
    <t>(17) Human rights issues related to gender</t>
  </si>
  <si>
    <t>• Making a worker subject to discrimination or unfair treatment in terms of employment opportunities, wages, or working environment, etc., based on biological, social, or cultural gender roles.
• Making a worker subject to unfair treatment in the workplace and day to day discrimination in the workplace on the grounds of the worker being a minority in terms of sexual orientation or gender identity, such as LGBT</t>
    <phoneticPr fontId="4"/>
  </si>
  <si>
    <t>(18) Freedom of expression</t>
  </si>
  <si>
    <t>(19) Rights of indigenous peoples and local residents</t>
  </si>
  <si>
    <t xml:space="preserve">CSR department
</t>
  </si>
  <si>
    <t>• Causing obstruction to the right to hold, seek, receive, and express opinions without outside interference</t>
    <phoneticPr fontId="4"/>
  </si>
  <si>
    <t>• Causing an adverse impact on indigenous peoples and local residents due to the exploitation of land and resources, as well as environmental pollution
• Causing an adverse impact on the lives, culture, and religion of indigenous peoples and local residents
• Acts that threaten life and physical safety
• Forced migration, forced assimilation or integration
• Any form of propaganda, etc. that has the intent of promoting or inciting racial or ethnic discrimination</t>
    <phoneticPr fontId="4"/>
  </si>
  <si>
    <t>(20) Human rights issues relating to the environment and climate change</t>
  </si>
  <si>
    <t>(21) Intellectual property rights</t>
  </si>
  <si>
    <t>(22) Bribery and corruption</t>
  </si>
  <si>
    <t>Intellectual property department
(Public relations office)</t>
    <phoneticPr fontId="4"/>
  </si>
  <si>
    <t>• Withholding the right of local residents “to enjoy a good environment and to demand the preservation of a healthy and comfortable environment,” such as when companies destroy the environment or cause air or soil pollution or water pollution through their business activities.
• The encouragement of human rights violations by providing funds for projects that will clearly increase environmental destruction and global warming</t>
    <phoneticPr fontId="4"/>
  </si>
  <si>
    <t>• Infringement of intellectual property rights (copyrights, patent rights, etc.) belonging to individuals and companies, etc.</t>
    <phoneticPr fontId="4"/>
  </si>
  <si>
    <t>• Using designs published by individuals online in public materials without permission
• Failure of companies to pay reasonable compensation for inventions devised by employees over the course of their work</t>
    <phoneticPr fontId="4"/>
  </si>
  <si>
    <t>• The risk of being asked to pay illegal bribes by local public officials over the course of the day-to-day operations of overseas group companies, and the acceptance of such payments</t>
    <phoneticPr fontId="4"/>
  </si>
  <si>
    <t>(23) Rights of access to remedies</t>
    <phoneticPr fontId="4"/>
  </si>
  <si>
    <t>Risk management office (department)</t>
  </si>
  <si>
    <t>(24) Advertising</t>
  </si>
  <si>
    <t>Advertising department</t>
  </si>
  <si>
    <t>(25) Human rights issues relating to governance and corporate value</t>
  </si>
  <si>
    <t>CSR department</t>
  </si>
  <si>
    <t>• When a company causes an adverse impact on human rights, where the victims do not have access to an appropriate and effective process (business-level grievance mechanism) in order to receive effective remedies
*The target of this risk can range from upstream to downstream</t>
    <phoneticPr fontId="4"/>
  </si>
  <si>
    <t>• Advertisements or publications produced by the company containing discriminatory expressions, including gender discrimination
• Commercials related to childcare using expressions that appear to place a burden on mothers</t>
    <phoneticPr fontId="4"/>
  </si>
  <si>
    <t>• Stirring up outrage due to advertisements and commercials</t>
    <phoneticPr fontId="4"/>
  </si>
  <si>
    <t>Downstream (products and services)                          Regions</t>
    <phoneticPr fontId="4"/>
  </si>
  <si>
    <t>B to B (Businesses)</t>
    <phoneticPr fontId="4"/>
  </si>
  <si>
    <t>B to C (Consumers)</t>
    <phoneticPr fontId="4"/>
  </si>
  <si>
    <t>Disposal</t>
  </si>
  <si>
    <t>Disposal</t>
    <phoneticPr fontId="4"/>
  </si>
  <si>
    <t>Authoritarian states</t>
  </si>
  <si>
    <t>Sales department</t>
  </si>
  <si>
    <t>Forced labor and child labor</t>
  </si>
  <si>
    <t>Quality assurance department</t>
  </si>
  <si>
    <t>Consumer safety and right to know</t>
    <phoneticPr fontId="4"/>
  </si>
  <si>
    <t>Disposal 1</t>
  </si>
  <si>
    <t>Disposal 2</t>
  </si>
  <si>
    <t>Use in products that infringe upon human rights</t>
  </si>
  <si>
    <t>Human rights violations and involvement in conflicts</t>
    <phoneticPr fontId="4"/>
  </si>
  <si>
    <r>
      <rPr>
        <sz val="11"/>
        <color theme="1"/>
        <rFont val="Meiryo UI"/>
        <family val="3"/>
        <charset val="128"/>
      </rPr>
      <t xml:space="preserve">• </t>
    </r>
    <r>
      <rPr>
        <sz val="11"/>
        <color theme="1"/>
        <rFont val="Arial"/>
        <family val="2"/>
      </rPr>
      <t>Products being sold to autocratic countries that are suspected of violating human rights, or countries with an approach to human rights that deviates from international standards, and which may result in the violation of human rights</t>
    </r>
    <phoneticPr fontId="4"/>
  </si>
  <si>
    <t>• Child labor and forced labor being a problem in the factories where the products are used</t>
    <phoneticPr fontId="4"/>
  </si>
  <si>
    <t>• The provision of products and services that harm the physical and mental health of consumers; misrepresentations on product labeling, etc.; and violations of consumers’ right to know</t>
    <phoneticPr fontId="4"/>
  </si>
  <si>
    <t>• Products that do not pay sufficient consideration to safety and that cause or may cause harm to the user’s body or health (e.g., products that have an adverse impact on children)
• Insufficient consideration being paid to gender, people with disabilities, and the elderly, resulting in situations that are dangerous or where a product cannot be used
• Due to a product display not being objective and fair, consumers ending up making selection errors in purchasing of products
• Consumer health and safety may be threatened if a product is used incorrectly due to insufficient explanation on how it should be used
• Consumers may make purchases against their will or have their quality of life degraded as a result of fraudulent or violent business methods
• Failure to implement prompt and appropriate recall procedures despite a product defect having been discovered</t>
    <rPh sb="46" eb="47">
      <t>レイ</t>
    </rPh>
    <rPh sb="48" eb="50">
      <t>コドモ</t>
    </rPh>
    <rPh sb="51" eb="54">
      <t>アクエイキョウ</t>
    </rPh>
    <rPh sb="55" eb="56">
      <t>オヨ</t>
    </rPh>
    <rPh sb="58" eb="60">
      <t>セイヒン</t>
    </rPh>
    <phoneticPr fontId="4"/>
  </si>
  <si>
    <t>• Being used for parts of surveillance cameras, etc. that are complicit in human rights violations</t>
    <rPh sb="3" eb="5">
      <t>ジンケン</t>
    </rPh>
    <rPh sb="5" eb="7">
      <t>シンガイ</t>
    </rPh>
    <rPh sb="8" eb="10">
      <t>カタン</t>
    </rPh>
    <rPh sb="12" eb="14">
      <t>カンシ</t>
    </rPh>
    <rPh sb="18" eb="20">
      <t>ブヒン</t>
    </rPh>
    <rPh sb="23" eb="25">
      <t>シヨウ</t>
    </rPh>
    <phoneticPr fontId="4"/>
  </si>
  <si>
    <t>Information from newspaper articles (industry)</t>
    <phoneticPr fontId="4"/>
  </si>
  <si>
    <t>Machining (cutting) by workers of a purchasing company (machining company)</t>
    <phoneticPr fontId="4"/>
  </si>
  <si>
    <t>• Disposal without sorting resulting in human rights violations, such as child labor, in the disposal process</t>
    <phoneticPr fontId="4"/>
  </si>
  <si>
    <t>• Human rights violations against local residents caused by environmental pollution</t>
    <phoneticPr fontId="4"/>
  </si>
  <si>
    <t>Score</t>
    <phoneticPr fontId="4"/>
  </si>
  <si>
    <r>
      <t>Severity (Scale / Irremediability)　</t>
    </r>
    <r>
      <rPr>
        <sz val="11"/>
        <rFont val="Meiryo UI"/>
        <family val="2"/>
      </rPr>
      <t>Refer to OECD Guidelines (Table 3) for severity indicators.</t>
    </r>
    <phoneticPr fontId="4"/>
  </si>
  <si>
    <t>Severity (Scope)</t>
    <phoneticPr fontId="4"/>
  </si>
  <si>
    <t>Score</t>
    <rPh sb="0" eb="2">
      <t>ヒョウカ</t>
    </rPh>
    <phoneticPr fontId="4"/>
  </si>
  <si>
    <t>Likelihood of Occurrence</t>
    <phoneticPr fontId="4"/>
  </si>
  <si>
    <t>Minor impact
Mild discomfort</t>
  </si>
  <si>
    <t>Some impact
Discomfort</t>
  </si>
  <si>
    <t>There is clearly an issue</t>
  </si>
  <si>
    <t>Time is required for recovery</t>
  </si>
  <si>
    <t>Difficult or impossible to recover from, residual disability or aftereffects, or death</t>
    <phoneticPr fontId="4"/>
  </si>
  <si>
    <t>Scale / Irremediability
(Severity of damage per person)</t>
    <phoneticPr fontId="4"/>
  </si>
  <si>
    <t>Scope
(Number of people subjected to human rights violation)</t>
    <phoneticPr fontId="4"/>
  </si>
  <si>
    <t>The affected cohort is less than 5% of the entire cohort</t>
    <phoneticPr fontId="4"/>
  </si>
  <si>
    <t>The affected cohort is 5% or more of the entire cohort</t>
    <phoneticPr fontId="4"/>
  </si>
  <si>
    <t>Examples: Number of employees in a factory, or number of residents in a local community</t>
    <phoneticPr fontId="4"/>
  </si>
  <si>
    <t>No record of an occurrence for five years or more</t>
    <phoneticPr fontId="4"/>
  </si>
  <si>
    <t>No record of an occurrence for one year or more</t>
    <phoneticPr fontId="4"/>
  </si>
  <si>
    <t>Record of an occurrence within the past year</t>
    <phoneticPr fontId="4"/>
  </si>
  <si>
    <t>To determine whether incidents occurred, please consider the actual number of incidents obtained through various data, such as the internal reporting system and work schedules, as well as the potential number of incidents through interviews and questionnaires.</t>
    <phoneticPr fontId="4"/>
  </si>
  <si>
    <t>Records of occurrences</t>
    <phoneticPr fontId="4"/>
  </si>
  <si>
    <r>
      <rPr>
        <sz val="11"/>
        <rFont val="Meiryo UI"/>
        <family val="2"/>
      </rPr>
      <t>●</t>
    </r>
  </si>
  <si>
    <t>• The raw materials or equipment to be purchased may contain 3TG, which are conflict minerals
• Mined in the Democratic Republic of the Congo and nine surrounding countries (U.S. Dodd-Frank Act) or on the CAHRAs list (EU Conflict Minerals Regulations)
Examples of target stakeholders / types of human rights issues: Local residents, workers involved in mining rare minerals / child labor, forced labor, dangerous labor</t>
    <phoneticPr fontId="4"/>
  </si>
  <si>
    <t>• These materials are a source of funds for local armed groups and anti-government organizations. 
Relevant legislation: Dodd-Frank Act</t>
    <phoneticPr fontId="4"/>
  </si>
  <si>
    <r>
      <t>Severity (Scale / Irremediability)</t>
    </r>
    <r>
      <rPr>
        <b/>
        <sz val="16"/>
        <rFont val="Meiryo UI"/>
        <family val="2"/>
      </rPr>
      <t>　</t>
    </r>
    <r>
      <rPr>
        <sz val="11"/>
        <rFont val="Arial"/>
        <family val="2"/>
      </rPr>
      <t>Refer to OECD Guidelines (Table 3) for severity indicators.</t>
    </r>
    <phoneticPr fontId="4"/>
  </si>
  <si>
    <t>• The raw materials or equipment to be purchased include materials manufactured in Myanmar</t>
    <phoneticPr fontId="4"/>
  </si>
  <si>
    <t>• The raw materials or equipment to be purchased include materials manufactured in Afghanistan</t>
    <phoneticPr fontId="4"/>
  </si>
  <si>
    <t>• The raw materials or equipment to be purchased include materials manufactured in Democratic Republic of the Congo and surrounding countries</t>
    <phoneticPr fontId="4"/>
  </si>
  <si>
    <t>• Non-payment of the wages prescribed in regulations and contracts on the specified payment date
• Non-payment of the wages required for the day-to-day life of the worker and their family members</t>
    <phoneticPr fontId="4"/>
  </si>
  <si>
    <t>• Payment of wages that do not meet the standards, failure to check the minimum wage
• Setting of wages without considering local prices or average living costs
• Failure to make rules well known</t>
    <phoneticPr fontId="4"/>
  </si>
  <si>
    <t>• Forced to work in excess of the maximum amount of overtime prescribed by law without there being any special circumstances
• Cause hindrance to the appropriate taking of leave</t>
    <phoneticPr fontId="4"/>
  </si>
  <si>
    <t>• Failure to inform workers about the upper limit of working hours
• Forced long working hours due to labor shortages
• Frequent last-minute changes in delivery dates, failure to address problems that occur</t>
    <phoneticPr fontId="4"/>
  </si>
  <si>
    <t>• Labor-related injury and illness occurring
• The health and safety of workers are not ensured</t>
    <phoneticPr fontId="4"/>
  </si>
  <si>
    <t>• Being unable to undergo regular health checkups
• Failure to take measures to prevent infection from infectious diseases, etc.</t>
    <phoneticPr fontId="4"/>
  </si>
  <si>
    <r>
      <t>• Work-related injuries and illnesses occur (by neglecting poor working conditions, dangerous work, and long working hours)
• The safety and health of workers is not ensured (due to insufficient consideration of process planning and safety measures)</t>
    </r>
    <r>
      <rPr>
        <sz val="11"/>
        <color theme="1"/>
        <rFont val="Meiryo UI"/>
        <family val="3"/>
        <charset val="128"/>
      </rPr>
      <t>　</t>
    </r>
    <phoneticPr fontId="4"/>
  </si>
  <si>
    <t>• Failure to take measures to prevent dangerous work environments and injuries such as falls, and the possibility of injury during work
• Neglecting deterioration of sanitary conditions due to lack of ventilation in the factory</t>
    <phoneticPr fontId="4"/>
  </si>
  <si>
    <t>• Violation of the right to access benefits under the social security system without being discriminated against</t>
    <phoneticPr fontId="4"/>
  </si>
  <si>
    <t>• Failure to provide workers with their contractually agreed workplace injury allowance
• Offering of private group insurance plans that have discriminatory enrollment requirements by the company to workers</t>
    <phoneticPr fontId="4"/>
  </si>
  <si>
    <t>• Physical attacks: assault, injury
• Psychological attacks: threatening behavior, defamation, insulting behavior, severe abusive remarks
• Isolation from human relationships: isolation, exclusion, neglect
• Excessive demands: Forcing workers to do things that are clearly unnecessary for work or that are impossible, causing interference with work
• Insufficient demands: Ordering a worker to perform low level work that is far below their abilities and experience without valid business-related reason, or not giving a worker any work
• Personal intrusion: Excessive intrusion into private affairs</t>
    <phoneticPr fontId="4"/>
  </si>
  <si>
    <t>• Disturbance of the workplace environment through sexual words and deeds
• Workers incurring disadvantage in terms of their labor conditions due to their response to sexual words and deeds made against their will in the workplace</t>
    <phoneticPr fontId="4"/>
  </si>
  <si>
    <t>• Harm being caused to the workplace environment due to the words and deeds of superiors and colleagues in the workplace relating to an application for or the use of the restrictions on working hours due to pregnancy, childbirth, or childcare, or childcare leave, etc.</t>
    <phoneticPr fontId="4"/>
  </si>
  <si>
    <t>• The working environment of a worker who is providing nursing care for a family member while working is harmed through obstruction of the use of the nursing care system or harassment by superiors or colleagues</t>
    <phoneticPr fontId="4"/>
  </si>
  <si>
    <t>• Coercion through the threat of punishment (falsified wage payments, prohibition of free movement from the facility, violent / physical coercion, threat of reporting illegal workers to the authorities, etc.), and any labor that is not voluntary provided by the worker that violates the fundamental human right to work of one's own free will and freely choose one's own work</t>
    <phoneticPr fontId="4"/>
  </si>
  <si>
    <t>• Deviation from UN Global Compact Principle 4</t>
    <phoneticPr fontId="4"/>
  </si>
  <si>
    <t>• Deciding on a place to live or move to against the will of the individual
Example: Local residents being forced to move due to the business activities of a company
Being forced to relocate to a distant place despite a strong refusal by the worker concerned
Restricting the movement of foreign workers, etc. by retaining their passports, etc.</t>
    <phoneticPr fontId="4"/>
  </si>
  <si>
    <t>• Insufficient understanding of the content of a labor agreement</t>
    <phoneticPr fontId="4"/>
  </si>
  <si>
    <t>• Infringing on the right of workers to freely decide on trade union membership, or causing interference with the decision of workers to form a union
• Firing or subjecting workers to other unfavorable treatment on the grounds of them having participated in union activities</t>
    <phoneticPr fontId="4"/>
  </si>
  <si>
    <t>• Lack of awareness among managers
(The “three rights of labor” are guaranteed as fundamental human rights under the Constitution of Japan. According to ILO No. 87 Convention concerning Freedom of Association and Protection of the Right to Organize, labor organizations may create constitutions and determine their management and activities.)</t>
    <phoneticPr fontId="4"/>
  </si>
  <si>
    <t>• Lack of utilization and support for foreigners who have poor Japanese language skills
• Failure to establish a system such as the setting up of a contact point for receiving complaints and consultations</t>
    <phoneticPr fontId="4"/>
  </si>
  <si>
    <r>
      <t>• Work performed by children below the legal minimum age for employment prescribed by law</t>
    </r>
    <r>
      <rPr>
        <sz val="11"/>
        <color theme="1"/>
        <rFont val="Meiryo UI"/>
        <family val="3"/>
        <charset val="128"/>
      </rPr>
      <t>　</t>
    </r>
    <phoneticPr fontId="4"/>
  </si>
  <si>
    <t>• Failure to check the details of age verification documents
• Prioritizing the securing of a labor force</t>
    <phoneticPr fontId="4"/>
  </si>
  <si>
    <t>• Placing a specific individual in a subordinate or disadvantageous position, either directly or indirectly, on the grounds of attributes or employment status (regular/non-regular) that have nothing to do with work, including race, ethnicity, gender, language, religion, political and other opinions, nationality or social origin, property, birth, and other status (sexual orientation, health condition, presence or absence of a disability), etc.</t>
    <phoneticPr fontId="4"/>
  </si>
  <si>
    <t>• Unconscious bias</t>
    <phoneticPr fontId="4"/>
  </si>
  <si>
    <t>• A lack of awareness-raising activities concerning respect for human rights based on gender, leading to discrimination and prejudice based on a lack of understanding</t>
    <phoneticPr fontId="4"/>
  </si>
  <si>
    <t>• Obstructing NGOs and journalists from making critical remarks about the company
• Prohibiting or suppressing employees from expressing their opinions about the company and their treatment
• The censoring of online content at the request of a national government, even though such censorship violates international standards</t>
    <phoneticPr fontId="4"/>
  </si>
  <si>
    <r>
      <t xml:space="preserve">Corporate activities that cause any violation to the human rights of indigenous peoples and local residents
</t>
    </r>
    <r>
      <rPr>
        <i/>
        <sz val="11"/>
        <color theme="1"/>
        <rFont val="Arial"/>
        <family val="2"/>
      </rPr>
      <t>Examples</t>
    </r>
    <r>
      <rPr>
        <sz val="11"/>
        <color theme="1"/>
        <rFont val="Arial"/>
        <family val="2"/>
      </rPr>
      <t xml:space="preserve">
• Corporate activities that contaminate water resources, making it difficult for local residents to obtain clean drinking water
• The opening of a large store causing a rapid increase in noise and illegal parking, causing an impact on the day-to-day lives of local residents
• Degrading the safety and security of the lives of local residents due to the dumping of waste by corporate factories, lack of sunlight due to buildings, nighttime lighting in stores, etc.
• The acquisition of land that has traditional significance for residents without proper consultation with the residents, and the conducting of business activities on such land</t>
    </r>
    <phoneticPr fontId="4"/>
  </si>
  <si>
    <t>• The risk to human lives due to industrial accidents such as fires or chemical spills
• The risk of products made from resources that do not naturally decompose being thrown away by consumers and resulting in environmental pollution, such as flowing into the ocean
• Destruction of the environment of a project site during development, and exposure of nearby residents to risks such as landslides
• Banks and institutional investors, etc. making investments and granting loans for projects that accelerate environmental destruction and global warming</t>
    <phoneticPr fontId="4"/>
  </si>
  <si>
    <t>• The provision or receipt of gifts, loans, gratuities, remuneration, or other benefits from any person as an inducement to engage in any activity that is fraudulent, illegal, or causes a breach of trust over the course of a company's business; or the use of power that has been entrusted to oneself for personal gain</t>
    <phoneticPr fontId="4"/>
  </si>
  <si>
    <t>• The presence of deficiencies in the remedy system. (It only being provided in Japanese and being unavailable to foreign workers, etc.)
• The method of access is not publicized
• There is a concern that accessing the system will result in disadvantages to those accessing the system</t>
    <phoneticPr fontId="4"/>
  </si>
  <si>
    <r>
      <t>• When shareholders exercise their right to speak, proposals regarding human rights and the environment being refused on the grounds of being minority opinions
• Damage being caused to the reputation of a company due to poor responses and the insufficient disclosure of information concerning human rights issues
• In the performance of mergers, acquisitions, company splits, or business reorganizations, insufficient prior due diligence being performed, resulting in the company inheriting responsibility for ongoing human rights violations, or causing serious impact on the lives of employees and their families
• Investments being given priority only for one’s own company’s profit, leading to the indirect encouragement (complicity) of the oppression of human rights and corruption in the local area</t>
    </r>
    <r>
      <rPr>
        <sz val="11"/>
        <rFont val="Meiryo UI"/>
        <family val="2"/>
      </rPr>
      <t xml:space="preserve">　
</t>
    </r>
    <r>
      <rPr>
        <sz val="11"/>
        <rFont val="Arial"/>
        <family val="2"/>
      </rPr>
      <t>• Franchise contracts and trademark licenses leading to the indirect encouragement (complicity) of human rights violations by the other party to the contract.
• Being criticized for degrading the culture, religion, or history of the local community, leading to boycott movements, etc.</t>
    </r>
    <r>
      <rPr>
        <sz val="11"/>
        <rFont val="Meiryo UI"/>
        <family val="2"/>
      </rPr>
      <t xml:space="preserve">　
</t>
    </r>
    <r>
      <rPr>
        <sz val="11"/>
        <rFont val="Arial"/>
        <family val="2"/>
      </rPr>
      <t>• Humanitarian aid in conflict-affected countries being controlled by local officials and the military, demands for illegal taxes or diversion of funds to purchase weapons</t>
    </r>
    <rPh sb="87" eb="89">
      <t>ジギョウ</t>
    </rPh>
    <rPh sb="89" eb="91">
      <t>カイヘン</t>
    </rPh>
    <rPh sb="141" eb="144">
      <t>ジュウギョウイン</t>
    </rPh>
    <rPh sb="145" eb="147">
      <t>カゾク</t>
    </rPh>
    <rPh sb="148" eb="150">
      <t>セイカツ</t>
    </rPh>
    <rPh sb="151" eb="153">
      <t>シンコク</t>
    </rPh>
    <rPh sb="154" eb="156">
      <t>エイキョウ</t>
    </rPh>
    <rPh sb="157" eb="158">
      <t>アタ</t>
    </rPh>
    <phoneticPr fontId="4"/>
  </si>
  <si>
    <t>• Products being sold to autocratic countries that are suspected of violating human rights, or countries with an approach to human rights that deviates from international standards, and which may result in the violation of human rights</t>
    <phoneticPr fontId="4"/>
  </si>
  <si>
    <t>• Reports regarding wages: xx reports</t>
    <phoneticPr fontId="4"/>
  </si>
  <si>
    <t>• Number of people found to have worked excessive hours in violation of Article 36: xx people
• Reports regarding excessive working hours: xx reports</t>
    <rPh sb="0" eb="149">
      <t>チョウジカンロウドウ</t>
    </rPh>
    <phoneticPr fontId="4"/>
  </si>
  <si>
    <t>• Number of recognized work-related injuries or illnesses: xx incidents</t>
    <phoneticPr fontId="4"/>
  </si>
  <si>
    <t>Examples of Human Rights Risk Details</t>
    <phoneticPr fontId="4"/>
  </si>
  <si>
    <t>Implementation Item</t>
    <phoneticPr fontId="4"/>
  </si>
  <si>
    <t>Tantalum, tin, tungsten, gold (conflict minerals)</t>
    <phoneticPr fontId="4"/>
  </si>
  <si>
    <t>• xx was specified in the yy report</t>
    <phoneticPr fontId="4"/>
  </si>
  <si>
    <t>Status of human rights risks
(No. of incidents, occurrence status, etc.)</t>
    <phoneticPr fontId="4"/>
  </si>
  <si>
    <t>Tantalum, tin, tungsten, gold (conflict minerals)
(Financing of conflict / armed groups, child labor / forced labor, occupational safety, etc.)</t>
    <rPh sb="5" eb="6">
      <t>スズ</t>
    </rPh>
    <rPh sb="14" eb="15">
      <t>キン</t>
    </rPh>
    <rPh sb="16" eb="18">
      <t>フンソウ</t>
    </rPh>
    <rPh sb="18" eb="20">
      <t>コウブツ</t>
    </rPh>
    <rPh sb="23" eb="25">
      <t>フンソウ</t>
    </rPh>
    <rPh sb="26" eb="28">
      <t>ブソウ</t>
    </rPh>
    <rPh sb="28" eb="30">
      <t>セイリョク</t>
    </rPh>
    <rPh sb="30" eb="32">
      <t>シキン</t>
    </rPh>
    <rPh sb="32" eb="33">
      <t>カ</t>
    </rPh>
    <rPh sb="34" eb="36">
      <t>ジドウ</t>
    </rPh>
    <phoneticPr fontId="4"/>
  </si>
  <si>
    <t>Cobalt, mica (Responsible Mineral Sourcing)
Cobalt, natural graphite, lithium, nickel, and their compounds (EU Battery Regulation)
(Child labor / forced labor, occupational safety, violations of local residents’ rights)</t>
    <rPh sb="9" eb="11">
      <t>セキニン</t>
    </rPh>
    <rPh sb="13" eb="15">
      <t>コウブツ</t>
    </rPh>
    <rPh sb="15" eb="17">
      <t>チョウタツ</t>
    </rPh>
    <rPh sb="24" eb="26">
      <t>テンネン</t>
    </rPh>
    <rPh sb="26" eb="28">
      <t>コクエンカゴウブツ</t>
    </rPh>
    <phoneticPr fontId="4"/>
  </si>
  <si>
    <t>Palm oil, paper pulp, beef, soybeans, cacao, wooden products, coffee, and natural rubber
(Deforestation, violations of local residents’ rights, child labor / forced labor, etc.)</t>
    <rPh sb="3" eb="4">
      <t>アブラ</t>
    </rPh>
    <rPh sb="5" eb="6">
      <t>カミ</t>
    </rPh>
    <rPh sb="10" eb="12">
      <t>ギュウニク</t>
    </rPh>
    <rPh sb="13" eb="15">
      <t>ダイズ</t>
    </rPh>
    <rPh sb="21" eb="23">
      <t>モクザイ</t>
    </rPh>
    <rPh sb="23" eb="25">
      <t>セイヒン</t>
    </rPh>
    <rPh sb="31" eb="33">
      <t>テンネン</t>
    </rPh>
    <rPh sb="37" eb="39">
      <t>シンリン</t>
    </rPh>
    <rPh sb="39" eb="41">
      <t>バッサイ</t>
    </rPh>
    <rPh sb="42" eb="45">
      <t>センジュウミン</t>
    </rPh>
    <rPh sb="46" eb="50">
      <t>ジンケンシンガイ</t>
    </rPh>
    <rPh sb="51" eb="55">
      <t>ジドウロウドウ</t>
    </rPh>
    <rPh sb="56" eb="60">
      <t>キョウセイロウドウ</t>
    </rPh>
    <phoneticPr fontId="4"/>
  </si>
  <si>
    <t>Cotton, tomatoes, silicon (Forced labor)</t>
    <rPh sb="11" eb="15">
      <t>キョウセイロウドウ</t>
    </rPh>
    <phoneticPr fontId="4"/>
  </si>
  <si>
    <t>Silicon (Forced labor)</t>
    <rPh sb="5" eb="9">
      <t>キョウセイロウドウ</t>
    </rPh>
    <phoneticPr fontId="4"/>
  </si>
  <si>
    <t>Iron ore (Occupational safety)</t>
    <phoneticPr fontId="4"/>
  </si>
  <si>
    <t>Myanmar
(Military funding, child labor / forced labor, occupational safety, etc.)</t>
    <phoneticPr fontId="4"/>
  </si>
  <si>
    <t>Afghanistan
(Funding of armed groups, discrimination, occupational safety, etc.)</t>
    <rPh sb="8" eb="11">
      <t>ブソウセイリョクシキンカ</t>
    </rPh>
    <phoneticPr fontId="4"/>
  </si>
  <si>
    <t>Democratic Republic of Congo and surrounding countries
(Conflict funding, child labor / forced labor, occupational safety, etc.)</t>
    <rPh sb="3" eb="5">
      <t>ミンシュ</t>
    </rPh>
    <rPh sb="5" eb="8">
      <t>キョウワコク</t>
    </rPh>
    <rPh sb="8" eb="9">
      <t>オヨ</t>
    </rPh>
    <rPh sb="10" eb="13">
      <t>シュウヘンコク</t>
    </rPh>
    <phoneticPr fontId="4"/>
  </si>
  <si>
    <t>Vietnam
(Long working hours, low wages, occupational safety, etc.)</t>
    <rPh sb="0" eb="66">
      <t>チョウジカンロウドウ</t>
    </rPh>
    <phoneticPr fontId="4"/>
  </si>
  <si>
    <r>
      <t>Where it is necessary to prioritize actions to address actual and potential adverse human rights impacts, business enterprises should first seek to prevent and mitigate those that are most severe or where delayed response would make them irremediable.</t>
    </r>
    <r>
      <rPr>
        <sz val="11"/>
        <rFont val="MS Mincho"/>
        <family val="1"/>
        <charset val="128"/>
      </rPr>
      <t>　</t>
    </r>
    <r>
      <rPr>
        <sz val="11"/>
        <rFont val="Arial"/>
        <family val="2"/>
      </rPr>
      <t>(Excerpt from Principle 24, Guiding Principles on Business and Human Rights)</t>
    </r>
    <phoneticPr fontId="4"/>
  </si>
  <si>
    <t>Refer to Page 24, Human Rights Due Diligence Manual</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</si>
</sst>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62">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6"/>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sz val="10"/>
      <name val="Arial"/>
      <family val="2"/>
    </font>
    <font>
      <sz val="10"/>
      <color indexed="8"/>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Ｐゴシック"/>
      <family val="2"/>
      <charset val="128"/>
      <scheme val="minor"/>
    </font>
    <font>
      <sz val="11"/>
      <color indexed="17"/>
      <name val="ＭＳ Ｐゴシック"/>
      <family val="3"/>
      <charset val="128"/>
    </font>
    <font>
      <sz val="11"/>
      <color theme="1"/>
      <name val="ＭＳ Ｐゴシック"/>
      <family val="2"/>
      <scheme val="minor"/>
    </font>
    <font>
      <u/>
      <sz val="11"/>
      <color theme="10"/>
      <name val="ＭＳ Ｐゴシック"/>
      <family val="2"/>
      <charset val="128"/>
      <scheme val="minor"/>
    </font>
    <font>
      <b/>
      <sz val="16"/>
      <name val="Meiryo UI"/>
      <family val="2"/>
    </font>
    <font>
      <b/>
      <sz val="12"/>
      <name val="Meiryo UI"/>
      <family val="2"/>
    </font>
    <font>
      <sz val="11"/>
      <name val="Meiryo UI"/>
      <family val="2"/>
    </font>
    <font>
      <b/>
      <sz val="11"/>
      <name val="Meiryo UI"/>
      <family val="2"/>
    </font>
    <font>
      <sz val="14"/>
      <name val="Meiryo UI"/>
      <family val="2"/>
    </font>
    <font>
      <b/>
      <sz val="14"/>
      <name val="Meiryo UI"/>
      <family val="2"/>
    </font>
    <font>
      <sz val="10.5"/>
      <name val="Meiryo UI"/>
      <family val="2"/>
    </font>
    <font>
      <sz val="11"/>
      <name val="Meiryo UI"/>
      <family val="2"/>
      <charset val="128"/>
    </font>
    <font>
      <sz val="11"/>
      <color theme="0" tint="-0.34998626667073579"/>
      <name val="Meiryo UI"/>
      <family val="3"/>
      <charset val="128"/>
    </font>
    <font>
      <sz val="11"/>
      <color theme="0"/>
      <name val="Meiryo UI"/>
      <family val="3"/>
      <charset val="128"/>
    </font>
    <font>
      <sz val="11"/>
      <color theme="0" tint="-0.34998626667073579"/>
      <name val="Meiryo UI"/>
      <family val="2"/>
    </font>
    <font>
      <sz val="11"/>
      <color rgb="FFFF0000"/>
      <name val="Meiryo UI"/>
      <family val="2"/>
    </font>
    <font>
      <sz val="11"/>
      <color theme="1"/>
      <name val="Arial"/>
      <family val="2"/>
    </font>
    <font>
      <b/>
      <sz val="11"/>
      <name val="Arial"/>
      <family val="2"/>
    </font>
    <font>
      <sz val="11"/>
      <name val="Arial"/>
      <family val="2"/>
    </font>
    <font>
      <sz val="9"/>
      <name val="Arial"/>
      <family val="2"/>
    </font>
    <font>
      <b/>
      <sz val="9"/>
      <name val="Arial"/>
      <family val="2"/>
    </font>
    <font>
      <b/>
      <sz val="11"/>
      <color theme="1"/>
      <name val="Arial"/>
      <family val="2"/>
    </font>
    <font>
      <sz val="9"/>
      <color theme="1"/>
      <name val="Arial"/>
      <family val="2"/>
    </font>
    <font>
      <sz val="11"/>
      <name val="MS Mincho"/>
      <family val="1"/>
      <charset val="128"/>
    </font>
    <font>
      <b/>
      <sz val="12"/>
      <color theme="1"/>
      <name val="Arial"/>
      <family val="2"/>
    </font>
    <font>
      <sz val="8"/>
      <color theme="1"/>
      <name val="Arial"/>
      <family val="2"/>
    </font>
    <font>
      <sz val="12"/>
      <name val="Arial"/>
      <family val="2"/>
    </font>
    <font>
      <sz val="11"/>
      <color theme="1"/>
      <name val="Arial"/>
      <family val="3"/>
      <charset val="128"/>
    </font>
    <font>
      <sz val="11"/>
      <color theme="1"/>
      <name val="Meiryo UI"/>
      <family val="3"/>
      <charset val="128"/>
    </font>
    <font>
      <i/>
      <sz val="11"/>
      <color theme="1"/>
      <name val="Arial"/>
      <family val="2"/>
    </font>
    <font>
      <b/>
      <sz val="12"/>
      <name val="Arial"/>
      <family val="2"/>
    </font>
    <font>
      <sz val="11"/>
      <color theme="0" tint="-0.34998626667073579"/>
      <name val="Arial"/>
      <family val="2"/>
    </font>
    <font>
      <b/>
      <sz val="16"/>
      <name val="Arial"/>
      <family val="2"/>
    </font>
    <font>
      <sz val="14"/>
      <name val="Arial"/>
      <family val="2"/>
    </font>
    <font>
      <b/>
      <sz val="14"/>
      <name val="Arial"/>
      <family val="2"/>
    </font>
    <font>
      <sz val="11"/>
      <color theme="0"/>
      <name val="Arial"/>
      <family val="2"/>
    </font>
    <font>
      <sz val="10.5"/>
      <name val="Arial"/>
      <family val="2"/>
    </font>
    <font>
      <sz val="11"/>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64"/>
      </patternFill>
    </fill>
    <fill>
      <patternFill patternType="solid">
        <fgColor indexed="35"/>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theme="6" tint="0.79998168889431442"/>
        <bgColor indexed="64"/>
      </patternFill>
    </fill>
    <fill>
      <patternFill patternType="solid">
        <fgColor theme="2" tint="-9.9978637043366805E-2"/>
        <bgColor indexed="64"/>
      </patternFill>
    </fill>
  </fills>
  <borders count="55">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auto="1"/>
      </top>
      <bottom/>
      <diagonal/>
    </border>
    <border>
      <left style="medium">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auto="1"/>
      </top>
      <bottom/>
      <diagonal/>
    </border>
    <border>
      <left/>
      <right style="thin">
        <color indexed="64"/>
      </right>
      <top/>
      <bottom style="medium">
        <color indexed="64"/>
      </bottom>
      <diagonal/>
    </border>
    <border>
      <left/>
      <right style="thin">
        <color indexed="64"/>
      </right>
      <top/>
      <bottom/>
      <diagonal/>
    </border>
  </borders>
  <cellStyleXfs count="55">
    <xf numFmtId="0" fontId="0" fillId="0" borderId="0"/>
    <xf numFmtId="0" fontId="3"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4" applyNumberFormat="0" applyProtection="0">
      <alignment horizontal="left" vertical="center" indent="1"/>
    </xf>
    <xf numFmtId="4" fontId="10" fillId="17" borderId="4" applyNumberFormat="0" applyProtection="0">
      <alignment horizontal="right" vertical="center"/>
    </xf>
    <xf numFmtId="0" fontId="9" fillId="16" borderId="4" applyNumberFormat="0" applyProtection="0">
      <alignment horizontal="left" vertical="center" indent="1"/>
    </xf>
    <xf numFmtId="0" fontId="9" fillId="16" borderId="4" applyNumberFormat="0" applyProtection="0">
      <alignment horizontal="left" vertical="center" indent="1"/>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11" fillId="0" borderId="0" applyNumberFormat="0" applyFill="0" applyBorder="0" applyAlignment="0" applyProtection="0">
      <alignment vertical="center"/>
    </xf>
    <xf numFmtId="0" fontId="12" fillId="22" borderId="5" applyNumberFormat="0" applyAlignment="0" applyProtection="0">
      <alignment vertical="center"/>
    </xf>
    <xf numFmtId="0" fontId="13" fillId="23" borderId="0" applyNumberFormat="0" applyBorder="0" applyAlignment="0" applyProtection="0">
      <alignment vertical="center"/>
    </xf>
    <xf numFmtId="0" fontId="3" fillId="24" borderId="6" applyNumberFormat="0" applyFont="0" applyAlignment="0" applyProtection="0">
      <alignment vertical="center"/>
    </xf>
    <xf numFmtId="0" fontId="14" fillId="0" borderId="7" applyNumberFormat="0" applyFill="0" applyAlignment="0" applyProtection="0">
      <alignment vertical="center"/>
    </xf>
    <xf numFmtId="0" fontId="15" fillId="3" borderId="0" applyNumberFormat="0" applyBorder="0" applyAlignment="0" applyProtection="0">
      <alignment vertical="center"/>
    </xf>
    <xf numFmtId="0" fontId="16" fillId="25" borderId="8" applyNumberFormat="0" applyAlignment="0" applyProtection="0">
      <alignment vertical="center"/>
    </xf>
    <xf numFmtId="0" fontId="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25" borderId="4" applyNumberFormat="0" applyAlignment="0" applyProtection="0">
      <alignment vertical="center"/>
    </xf>
    <xf numFmtId="0" fontId="22" fillId="0" borderId="0" applyNumberFormat="0" applyFill="0" applyBorder="0" applyAlignment="0" applyProtection="0">
      <alignment vertical="center"/>
    </xf>
    <xf numFmtId="0" fontId="23" fillId="7" borderId="8" applyNumberFormat="0" applyAlignment="0" applyProtection="0">
      <alignment vertical="center"/>
    </xf>
    <xf numFmtId="0" fontId="3" fillId="0" borderId="0"/>
    <xf numFmtId="0" fontId="24" fillId="0" borderId="0">
      <alignment vertical="center"/>
    </xf>
    <xf numFmtId="0" fontId="3" fillId="0" borderId="0"/>
    <xf numFmtId="0" fontId="25" fillId="4" borderId="0" applyNumberFormat="0" applyBorder="0" applyAlignment="0" applyProtection="0">
      <alignment vertical="center"/>
    </xf>
    <xf numFmtId="0" fontId="26" fillId="0" borderId="0"/>
    <xf numFmtId="0" fontId="2" fillId="0" borderId="0">
      <alignment vertical="center"/>
    </xf>
    <xf numFmtId="6"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1" fillId="0" borderId="0">
      <alignment vertical="center"/>
    </xf>
  </cellStyleXfs>
  <cellXfs count="273">
    <xf numFmtId="0" fontId="0" fillId="0" borderId="0" xfId="0"/>
    <xf numFmtId="0" fontId="30" fillId="0" borderId="31" xfId="0" applyFont="1" applyBorder="1" applyAlignment="1">
      <alignment vertical="center" wrapText="1"/>
    </xf>
    <xf numFmtId="0" fontId="28" fillId="26" borderId="1" xfId="1" applyFont="1" applyFill="1" applyBorder="1" applyAlignment="1">
      <alignment horizontal="center" vertical="center"/>
    </xf>
    <xf numFmtId="0" fontId="30" fillId="0" borderId="0" xfId="0" applyFont="1" applyAlignment="1">
      <alignment vertical="top"/>
    </xf>
    <xf numFmtId="0" fontId="30" fillId="0" borderId="0" xfId="0" applyFont="1"/>
    <xf numFmtId="0" fontId="28" fillId="0" borderId="0" xfId="1" applyFont="1" applyAlignment="1">
      <alignment horizontal="center" vertical="center"/>
    </xf>
    <xf numFmtId="0" fontId="31" fillId="0" borderId="0" xfId="0" applyFont="1"/>
    <xf numFmtId="0" fontId="28" fillId="26" borderId="16" xfId="1" applyFont="1" applyFill="1" applyBorder="1" applyAlignment="1">
      <alignment horizontal="center" vertical="center"/>
    </xf>
    <xf numFmtId="0" fontId="29" fillId="0" borderId="0" xfId="1" applyFont="1" applyAlignment="1">
      <alignment horizontal="center" vertical="center" wrapText="1"/>
    </xf>
    <xf numFmtId="0" fontId="31" fillId="0" borderId="0" xfId="0" applyFont="1" applyAlignment="1">
      <alignment wrapText="1"/>
    </xf>
    <xf numFmtId="0" fontId="30" fillId="29" borderId="18" xfId="0" applyFont="1" applyFill="1" applyBorder="1" applyAlignment="1">
      <alignment horizontal="center" vertical="center"/>
    </xf>
    <xf numFmtId="0" fontId="30" fillId="28" borderId="23" xfId="0" applyFont="1" applyFill="1" applyBorder="1" applyAlignment="1">
      <alignment vertical="center" wrapText="1"/>
    </xf>
    <xf numFmtId="0" fontId="32" fillId="30" borderId="2" xfId="1" applyFont="1" applyFill="1" applyBorder="1" applyAlignment="1">
      <alignment horizontal="center" vertical="center"/>
    </xf>
    <xf numFmtId="0" fontId="33" fillId="29" borderId="2" xfId="1" applyFont="1" applyFill="1" applyBorder="1" applyAlignment="1">
      <alignment horizontal="center" vertical="center"/>
    </xf>
    <xf numFmtId="0" fontId="33" fillId="30" borderId="38" xfId="1" applyFont="1" applyFill="1" applyBorder="1" applyAlignment="1">
      <alignment horizontal="center" vertical="center"/>
    </xf>
    <xf numFmtId="0" fontId="30" fillId="28" borderId="25" xfId="0" applyFont="1" applyFill="1" applyBorder="1" applyAlignment="1">
      <alignment horizontal="center" vertical="center"/>
    </xf>
    <xf numFmtId="0" fontId="30" fillId="28" borderId="25" xfId="0" applyFont="1" applyFill="1" applyBorder="1" applyAlignment="1">
      <alignment horizontal="right" vertical="center" wrapText="1"/>
    </xf>
    <xf numFmtId="0" fontId="30" fillId="28" borderId="2" xfId="0" applyFont="1" applyFill="1" applyBorder="1" applyAlignment="1">
      <alignment vertical="center" wrapText="1"/>
    </xf>
    <xf numFmtId="0" fontId="30" fillId="0" borderId="3" xfId="0" applyFont="1" applyBorder="1" applyAlignment="1">
      <alignment vertical="center" wrapText="1"/>
    </xf>
    <xf numFmtId="0" fontId="31" fillId="30" borderId="31" xfId="0" applyFont="1" applyFill="1" applyBorder="1" applyAlignment="1">
      <alignment horizontal="center" vertical="center"/>
    </xf>
    <xf numFmtId="0" fontId="30" fillId="30" borderId="31" xfId="0" applyFont="1" applyFill="1" applyBorder="1" applyAlignment="1">
      <alignment horizontal="center" vertical="center"/>
    </xf>
    <xf numFmtId="0" fontId="30" fillId="30" borderId="31" xfId="0" applyFont="1" applyFill="1" applyBorder="1" applyAlignment="1">
      <alignment horizontal="center" vertical="center" wrapText="1"/>
    </xf>
    <xf numFmtId="0" fontId="30" fillId="28" borderId="25" xfId="0" applyFont="1" applyFill="1" applyBorder="1" applyAlignment="1">
      <alignment horizontal="left" vertical="center" wrapText="1"/>
    </xf>
    <xf numFmtId="0" fontId="30" fillId="0" borderId="0" xfId="0" applyFont="1" applyAlignment="1">
      <alignment vertical="center"/>
    </xf>
    <xf numFmtId="0" fontId="30" fillId="30" borderId="34" xfId="0" applyFont="1" applyFill="1" applyBorder="1" applyAlignment="1">
      <alignment horizontal="center" vertical="center" wrapText="1"/>
    </xf>
    <xf numFmtId="0" fontId="30" fillId="0" borderId="32" xfId="0" applyFont="1" applyBorder="1"/>
    <xf numFmtId="0" fontId="30" fillId="0" borderId="32" xfId="0" applyFont="1" applyBorder="1" applyAlignment="1">
      <alignment vertical="center"/>
    </xf>
    <xf numFmtId="0" fontId="31" fillId="28" borderId="25" xfId="0" applyFont="1" applyFill="1" applyBorder="1" applyAlignment="1">
      <alignment horizontal="right" vertical="center" wrapText="1"/>
    </xf>
    <xf numFmtId="0" fontId="30" fillId="28" borderId="20" xfId="0" applyFont="1" applyFill="1" applyBorder="1" applyAlignment="1">
      <alignment vertical="center"/>
    </xf>
    <xf numFmtId="0" fontId="30" fillId="28" borderId="3" xfId="0" applyFont="1" applyFill="1" applyBorder="1" applyAlignment="1">
      <alignment vertical="center"/>
    </xf>
    <xf numFmtId="0" fontId="30" fillId="28" borderId="3" xfId="0" applyFont="1" applyFill="1" applyBorder="1" applyAlignment="1">
      <alignment vertical="center" wrapText="1"/>
    </xf>
    <xf numFmtId="0" fontId="28" fillId="0" borderId="35" xfId="0" applyFont="1" applyBorder="1" applyAlignment="1">
      <alignment horizontal="left" wrapText="1"/>
    </xf>
    <xf numFmtId="0" fontId="30" fillId="0" borderId="35" xfId="0" applyFont="1" applyBorder="1" applyAlignment="1">
      <alignment horizontal="center"/>
    </xf>
    <xf numFmtId="0" fontId="30" fillId="0" borderId="0" xfId="0" applyFont="1" applyAlignment="1">
      <alignment horizontal="center" vertical="top" wrapText="1"/>
    </xf>
    <xf numFmtId="0" fontId="30" fillId="0" borderId="3" xfId="0" applyFont="1" applyBorder="1" applyAlignment="1">
      <alignment vertical="center"/>
    </xf>
    <xf numFmtId="0" fontId="30" fillId="0" borderId="32" xfId="0" applyFont="1" applyBorder="1" applyAlignment="1">
      <alignment vertical="top" wrapText="1"/>
    </xf>
    <xf numFmtId="0" fontId="30" fillId="0" borderId="0" xfId="0" applyFont="1" applyAlignment="1">
      <alignment vertical="top" wrapText="1"/>
    </xf>
    <xf numFmtId="0" fontId="30" fillId="28" borderId="20" xfId="0" applyFont="1" applyFill="1" applyBorder="1" applyAlignment="1">
      <alignment vertical="center" wrapText="1"/>
    </xf>
    <xf numFmtId="0" fontId="30" fillId="28" borderId="27" xfId="0" applyFont="1" applyFill="1" applyBorder="1" applyAlignment="1">
      <alignment horizontal="center" vertical="center"/>
    </xf>
    <xf numFmtId="0" fontId="30" fillId="28" borderId="27" xfId="0" applyFont="1" applyFill="1" applyBorder="1" applyAlignment="1">
      <alignment horizontal="left" vertical="center" wrapText="1"/>
    </xf>
    <xf numFmtId="0" fontId="30" fillId="28" borderId="22" xfId="0" applyFont="1" applyFill="1" applyBorder="1" applyAlignment="1">
      <alignment vertical="center"/>
    </xf>
    <xf numFmtId="0" fontId="30" fillId="28" borderId="19" xfId="0" applyFont="1" applyFill="1" applyBorder="1" applyAlignment="1">
      <alignment vertical="center"/>
    </xf>
    <xf numFmtId="0" fontId="32" fillId="30" borderId="19" xfId="1" applyFont="1" applyFill="1" applyBorder="1" applyAlignment="1">
      <alignment horizontal="center" vertical="center"/>
    </xf>
    <xf numFmtId="0" fontId="33" fillId="29" borderId="19" xfId="1" applyFont="1" applyFill="1" applyBorder="1" applyAlignment="1">
      <alignment horizontal="center" vertical="center"/>
    </xf>
    <xf numFmtId="0" fontId="33" fillId="30" borderId="41" xfId="1" applyFont="1" applyFill="1" applyBorder="1" applyAlignment="1">
      <alignment horizontal="center" vertical="center"/>
    </xf>
    <xf numFmtId="0" fontId="30" fillId="29" borderId="3" xfId="0" applyFont="1" applyFill="1" applyBorder="1" applyAlignment="1">
      <alignment horizontal="center" vertical="center"/>
    </xf>
    <xf numFmtId="0" fontId="30" fillId="28" borderId="3" xfId="1" applyFont="1" applyFill="1" applyBorder="1" applyAlignment="1">
      <alignment horizontal="left" vertical="center" wrapText="1"/>
    </xf>
    <xf numFmtId="0" fontId="32" fillId="30" borderId="24" xfId="1" applyFont="1" applyFill="1" applyBorder="1" applyAlignment="1">
      <alignment horizontal="center" vertical="center"/>
    </xf>
    <xf numFmtId="0" fontId="33" fillId="29" borderId="24" xfId="1" applyFont="1" applyFill="1" applyBorder="1" applyAlignment="1">
      <alignment horizontal="center" vertical="center"/>
    </xf>
    <xf numFmtId="0" fontId="33" fillId="30" borderId="42" xfId="1" applyFont="1" applyFill="1" applyBorder="1" applyAlignment="1">
      <alignment horizontal="center" vertical="center"/>
    </xf>
    <xf numFmtId="0" fontId="30" fillId="28" borderId="25" xfId="1" applyFont="1" applyFill="1" applyBorder="1" applyAlignment="1">
      <alignment horizontal="left" vertical="center" wrapText="1"/>
    </xf>
    <xf numFmtId="0" fontId="30" fillId="28" borderId="27" xfId="1" applyFont="1" applyFill="1" applyBorder="1" applyAlignment="1">
      <alignment horizontal="left" vertical="center" wrapText="1"/>
    </xf>
    <xf numFmtId="0" fontId="30" fillId="28" borderId="19" xfId="1" applyFont="1" applyFill="1" applyBorder="1" applyAlignment="1">
      <alignment horizontal="left" vertical="center" wrapText="1"/>
    </xf>
    <xf numFmtId="0" fontId="30" fillId="29" borderId="18" xfId="0" applyFont="1" applyFill="1" applyBorder="1" applyAlignment="1">
      <alignment horizontal="center" vertical="top"/>
    </xf>
    <xf numFmtId="0" fontId="30" fillId="29" borderId="25" xfId="0" applyFont="1" applyFill="1" applyBorder="1" applyAlignment="1">
      <alignment horizontal="center" vertical="top"/>
    </xf>
    <xf numFmtId="0" fontId="31" fillId="28" borderId="17" xfId="0" applyFont="1" applyFill="1" applyBorder="1" applyAlignment="1">
      <alignment horizontal="left" vertical="top" wrapText="1"/>
    </xf>
    <xf numFmtId="0" fontId="30" fillId="28" borderId="24" xfId="0" applyFont="1" applyFill="1" applyBorder="1" applyAlignment="1">
      <alignment vertical="center" wrapText="1"/>
    </xf>
    <xf numFmtId="0" fontId="31" fillId="28" borderId="17" xfId="0" applyFont="1" applyFill="1" applyBorder="1" applyAlignment="1">
      <alignment horizontal="right" vertical="center" wrapText="1"/>
    </xf>
    <xf numFmtId="0" fontId="31" fillId="28" borderId="17" xfId="0" applyFont="1" applyFill="1" applyBorder="1" applyAlignment="1">
      <alignment horizontal="left" vertical="center" wrapText="1"/>
    </xf>
    <xf numFmtId="0" fontId="30" fillId="28" borderId="25" xfId="0" applyFont="1" applyFill="1" applyBorder="1" applyAlignment="1">
      <alignment vertical="center" wrapText="1"/>
    </xf>
    <xf numFmtId="0" fontId="31" fillId="28" borderId="17" xfId="0" applyFont="1" applyFill="1" applyBorder="1" applyAlignment="1">
      <alignment horizontal="right" vertical="top" wrapText="1"/>
    </xf>
    <xf numFmtId="0" fontId="30" fillId="0" borderId="2" xfId="0" applyFont="1" applyBorder="1" applyAlignment="1">
      <alignment vertical="center"/>
    </xf>
    <xf numFmtId="0" fontId="30" fillId="28" borderId="15" xfId="0" applyFont="1" applyFill="1" applyBorder="1" applyAlignment="1">
      <alignment horizontal="left" vertical="center" wrapText="1"/>
    </xf>
    <xf numFmtId="0" fontId="30" fillId="28" borderId="19" xfId="0" applyFont="1" applyFill="1" applyBorder="1" applyAlignment="1">
      <alignment vertical="center" wrapText="1"/>
    </xf>
    <xf numFmtId="0" fontId="28" fillId="0" borderId="0" xfId="0" applyFont="1"/>
    <xf numFmtId="0" fontId="34" fillId="0" borderId="0" xfId="0" applyFont="1" applyAlignment="1">
      <alignment horizontal="justify" vertical="center"/>
    </xf>
    <xf numFmtId="0" fontId="30" fillId="0" borderId="25" xfId="0" applyFont="1" applyBorder="1" applyAlignment="1">
      <alignment vertical="center"/>
    </xf>
    <xf numFmtId="0" fontId="36" fillId="0" borderId="43" xfId="0" applyFont="1" applyBorder="1" applyAlignment="1">
      <alignment vertical="center" wrapText="1"/>
    </xf>
    <xf numFmtId="0" fontId="37" fillId="0" borderId="40" xfId="0" applyFont="1" applyBorder="1" applyAlignment="1">
      <alignment vertical="center" wrapText="1"/>
    </xf>
    <xf numFmtId="0" fontId="37" fillId="0" borderId="43" xfId="0" applyFont="1" applyBorder="1" applyAlignment="1">
      <alignment vertical="center" wrapText="1"/>
    </xf>
    <xf numFmtId="0" fontId="38" fillId="0" borderId="0" xfId="0" applyFont="1"/>
    <xf numFmtId="0" fontId="39" fillId="0" borderId="0" xfId="0" applyFont="1"/>
    <xf numFmtId="0" fontId="35" fillId="28" borderId="3" xfId="0" applyFont="1" applyFill="1" applyBorder="1" applyAlignment="1">
      <alignment vertical="center" wrapText="1"/>
    </xf>
    <xf numFmtId="0" fontId="39" fillId="28" borderId="18" xfId="0" applyFont="1" applyFill="1" applyBorder="1" applyAlignment="1">
      <alignment vertical="center" wrapText="1"/>
    </xf>
    <xf numFmtId="0" fontId="40" fillId="0" borderId="0" xfId="0" applyFont="1"/>
    <xf numFmtId="0" fontId="41" fillId="0" borderId="0" xfId="0" applyFont="1"/>
    <xf numFmtId="0" fontId="42" fillId="0" borderId="0" xfId="0" applyFont="1"/>
    <xf numFmtId="0" fontId="42" fillId="0" borderId="0" xfId="0" applyFont="1" applyAlignment="1">
      <alignment vertical="top"/>
    </xf>
    <xf numFmtId="0" fontId="43" fillId="0" borderId="1" xfId="0" applyFont="1" applyBorder="1" applyAlignment="1">
      <alignment horizontal="center" vertical="center" wrapText="1"/>
    </xf>
    <xf numFmtId="0" fontId="44" fillId="0" borderId="0" xfId="0" applyFont="1" applyAlignment="1">
      <alignment horizontal="justify" vertical="center"/>
    </xf>
    <xf numFmtId="0" fontId="41" fillId="0" borderId="0" xfId="0" applyFont="1" applyAlignment="1">
      <alignment horizontal="justify" vertical="center"/>
    </xf>
    <xf numFmtId="0" fontId="42" fillId="0" borderId="0" xfId="0" applyFont="1" applyAlignment="1">
      <alignment horizontal="right"/>
    </xf>
    <xf numFmtId="0" fontId="43" fillId="0" borderId="0" xfId="0" applyFont="1" applyAlignment="1">
      <alignment horizontal="justify" vertical="center" wrapText="1"/>
    </xf>
    <xf numFmtId="0" fontId="42" fillId="0" borderId="0" xfId="0" applyFont="1" applyAlignment="1">
      <alignment horizontal="justify" vertical="center"/>
    </xf>
    <xf numFmtId="0" fontId="42" fillId="0" borderId="0" xfId="0" applyFont="1" applyAlignment="1">
      <alignment horizontal="left" vertical="top"/>
    </xf>
    <xf numFmtId="0" fontId="42" fillId="0" borderId="0" xfId="0" applyFont="1" applyAlignment="1">
      <alignment horizontal="left" vertical="top" wrapText="1"/>
    </xf>
    <xf numFmtId="0" fontId="40" fillId="0" borderId="0" xfId="0" applyFont="1" applyAlignment="1">
      <alignment horizontal="left" vertical="top" wrapText="1"/>
    </xf>
    <xf numFmtId="0" fontId="45" fillId="0" borderId="0" xfId="0" applyFont="1"/>
    <xf numFmtId="0" fontId="42" fillId="0" borderId="0" xfId="0" applyFont="1" applyAlignment="1">
      <alignment vertical="top" wrapText="1"/>
    </xf>
    <xf numFmtId="0" fontId="46" fillId="0" borderId="31" xfId="0" applyFont="1" applyBorder="1" applyAlignment="1">
      <alignment vertical="top"/>
    </xf>
    <xf numFmtId="0" fontId="40" fillId="0" borderId="0" xfId="0" applyFont="1" applyAlignment="1">
      <alignment vertical="top"/>
    </xf>
    <xf numFmtId="0" fontId="45" fillId="0" borderId="0" xfId="0" applyFont="1" applyAlignment="1">
      <alignment vertical="top"/>
    </xf>
    <xf numFmtId="0" fontId="48" fillId="26" borderId="1" xfId="1" applyFont="1" applyFill="1" applyBorder="1" applyAlignment="1">
      <alignment horizontal="center" vertical="center" wrapText="1"/>
    </xf>
    <xf numFmtId="0" fontId="48" fillId="26" borderId="30" xfId="1" applyFont="1" applyFill="1" applyBorder="1" applyAlignment="1">
      <alignment horizontal="center" vertical="center" wrapText="1"/>
    </xf>
    <xf numFmtId="0" fontId="48" fillId="26" borderId="29" xfId="1" applyFont="1" applyFill="1" applyBorder="1" applyAlignment="1">
      <alignment horizontal="center" vertical="center" wrapText="1"/>
    </xf>
    <xf numFmtId="0" fontId="48" fillId="26" borderId="33" xfId="1" applyFont="1" applyFill="1" applyBorder="1" applyAlignment="1">
      <alignment horizontal="center" vertical="center" wrapText="1"/>
    </xf>
    <xf numFmtId="0" fontId="48" fillId="27" borderId="28" xfId="1" applyFont="1" applyFill="1" applyBorder="1" applyAlignment="1">
      <alignment horizontal="center" vertical="center" wrapText="1"/>
    </xf>
    <xf numFmtId="0" fontId="50" fillId="0" borderId="31" xfId="1" applyFont="1" applyBorder="1" applyAlignment="1">
      <alignment horizontal="center" vertical="center" shrinkToFit="1"/>
    </xf>
    <xf numFmtId="0" fontId="42" fillId="0" borderId="26" xfId="0" applyFont="1" applyBorder="1" applyAlignment="1">
      <alignment vertical="center" wrapText="1"/>
    </xf>
    <xf numFmtId="0" fontId="42" fillId="28" borderId="23" xfId="0" applyFont="1" applyFill="1" applyBorder="1" applyAlignment="1">
      <alignment vertical="center" wrapText="1"/>
    </xf>
    <xf numFmtId="0" fontId="42" fillId="0" borderId="18" xfId="0" applyFont="1" applyBorder="1" applyAlignment="1">
      <alignment vertical="center" wrapText="1"/>
    </xf>
    <xf numFmtId="0" fontId="42" fillId="28" borderId="2" xfId="0" applyFont="1" applyFill="1" applyBorder="1" applyAlignment="1">
      <alignment vertical="center" wrapText="1"/>
    </xf>
    <xf numFmtId="0" fontId="42" fillId="28" borderId="20" xfId="0" applyFont="1" applyFill="1" applyBorder="1" applyAlignment="1">
      <alignment vertical="center"/>
    </xf>
    <xf numFmtId="0" fontId="42" fillId="28" borderId="20" xfId="0" applyFont="1" applyFill="1" applyBorder="1" applyAlignment="1">
      <alignment vertical="center" wrapText="1"/>
    </xf>
    <xf numFmtId="0" fontId="35" fillId="0" borderId="3" xfId="0" applyFont="1" applyBorder="1" applyAlignment="1">
      <alignment vertical="center" wrapText="1"/>
    </xf>
    <xf numFmtId="0" fontId="40" fillId="28" borderId="20" xfId="1" applyFont="1" applyFill="1" applyBorder="1" applyAlignment="1">
      <alignment horizontal="left" vertical="center" wrapText="1"/>
    </xf>
    <xf numFmtId="0" fontId="40" fillId="28" borderId="3" xfId="1" applyFont="1" applyFill="1" applyBorder="1" applyAlignment="1">
      <alignment horizontal="left" vertical="center" wrapText="1"/>
    </xf>
    <xf numFmtId="0" fontId="40" fillId="0" borderId="20" xfId="1" applyFont="1" applyBorder="1" applyAlignment="1">
      <alignment horizontal="left" vertical="center" wrapText="1"/>
    </xf>
    <xf numFmtId="0" fontId="40" fillId="0" borderId="3" xfId="1" applyFont="1" applyBorder="1" applyAlignment="1">
      <alignment horizontal="left" vertical="center" wrapText="1"/>
    </xf>
    <xf numFmtId="0" fontId="40" fillId="28" borderId="2" xfId="1" applyFont="1" applyFill="1" applyBorder="1" applyAlignment="1">
      <alignment horizontal="left" vertical="center" wrapText="1"/>
    </xf>
    <xf numFmtId="0" fontId="40" fillId="0" borderId="2" xfId="0" applyFont="1" applyBorder="1" applyAlignment="1">
      <alignment horizontal="left" vertical="center" wrapText="1"/>
    </xf>
    <xf numFmtId="0" fontId="40" fillId="0" borderId="3" xfId="0" applyFont="1" applyBorder="1" applyAlignment="1">
      <alignment vertical="center" wrapText="1"/>
    </xf>
    <xf numFmtId="0" fontId="40" fillId="0" borderId="2" xfId="0" applyFont="1" applyBorder="1" applyAlignment="1">
      <alignment horizontal="left" vertical="center"/>
    </xf>
    <xf numFmtId="0" fontId="40" fillId="0" borderId="3" xfId="1" applyFont="1" applyBorder="1" applyAlignment="1">
      <alignment horizontal="left" vertical="top" wrapText="1"/>
    </xf>
    <xf numFmtId="0" fontId="40" fillId="0" borderId="20" xfId="1" applyFont="1" applyBorder="1" applyAlignment="1">
      <alignment horizontal="left" vertical="center"/>
    </xf>
    <xf numFmtId="0" fontId="40" fillId="0" borderId="21" xfId="0" applyFont="1" applyBorder="1" applyAlignment="1">
      <alignment vertical="center" wrapText="1"/>
    </xf>
    <xf numFmtId="0" fontId="40" fillId="0" borderId="2" xfId="0" applyFont="1" applyBorder="1" applyAlignment="1">
      <alignment vertical="center" wrapText="1"/>
    </xf>
    <xf numFmtId="0" fontId="40" fillId="0" borderId="19" xfId="1" applyFont="1" applyBorder="1" applyAlignment="1">
      <alignment horizontal="left" vertical="center" wrapText="1"/>
    </xf>
    <xf numFmtId="0" fontId="45" fillId="0" borderId="13" xfId="0" applyFont="1" applyBorder="1" applyAlignment="1">
      <alignment horizontal="left" vertical="center" wrapText="1"/>
    </xf>
    <xf numFmtId="0" fontId="40" fillId="0" borderId="23" xfId="0" applyFont="1" applyBorder="1" applyAlignment="1">
      <alignment vertical="center" wrapText="1"/>
    </xf>
    <xf numFmtId="0" fontId="40" fillId="0" borderId="24" xfId="0" applyFont="1" applyBorder="1" applyAlignment="1">
      <alignment vertical="center" wrapText="1"/>
    </xf>
    <xf numFmtId="0" fontId="40" fillId="0" borderId="2" xfId="1" applyFont="1" applyBorder="1" applyAlignment="1">
      <alignment horizontal="left" vertical="center" wrapText="1"/>
    </xf>
    <xf numFmtId="0" fontId="40" fillId="0" borderId="25" xfId="0" applyFont="1" applyBorder="1" applyAlignment="1">
      <alignment vertical="center" wrapText="1"/>
    </xf>
    <xf numFmtId="0" fontId="51" fillId="0" borderId="23" xfId="0" applyFont="1" applyBorder="1" applyAlignment="1">
      <alignment vertical="center" wrapText="1"/>
    </xf>
    <xf numFmtId="0" fontId="40" fillId="0" borderId="31" xfId="0" applyFont="1" applyBorder="1" applyAlignment="1">
      <alignment vertical="center" wrapText="1"/>
    </xf>
    <xf numFmtId="0" fontId="40" fillId="0" borderId="31" xfId="0" applyFont="1" applyBorder="1" applyAlignment="1">
      <alignment horizontal="center" vertical="center" wrapText="1"/>
    </xf>
    <xf numFmtId="0" fontId="42" fillId="0" borderId="31" xfId="0" applyFont="1" applyBorder="1" applyAlignment="1">
      <alignment vertical="center" wrapText="1"/>
    </xf>
    <xf numFmtId="0" fontId="54" fillId="0" borderId="0" xfId="0" applyFont="1"/>
    <xf numFmtId="0" fontId="55" fillId="0" borderId="0" xfId="0" applyFont="1"/>
    <xf numFmtId="0" fontId="50" fillId="0" borderId="0" xfId="0" applyFont="1"/>
    <xf numFmtId="0" fontId="56" fillId="0" borderId="0" xfId="0" applyFont="1"/>
    <xf numFmtId="0" fontId="56" fillId="26" borderId="1" xfId="1" applyFont="1" applyFill="1" applyBorder="1" applyAlignment="1">
      <alignment horizontal="center" vertical="center"/>
    </xf>
    <xf numFmtId="0" fontId="56" fillId="26" borderId="16" xfId="1" applyFont="1" applyFill="1" applyBorder="1" applyAlignment="1">
      <alignment horizontal="center" vertical="center"/>
    </xf>
    <xf numFmtId="0" fontId="56" fillId="0" borderId="0" xfId="1" applyFont="1" applyAlignment="1">
      <alignment horizontal="center" vertical="center"/>
    </xf>
    <xf numFmtId="0" fontId="54" fillId="0" borderId="0" xfId="1" applyFont="1" applyAlignment="1">
      <alignment horizontal="center" vertical="center" wrapText="1"/>
    </xf>
    <xf numFmtId="0" fontId="41" fillId="0" borderId="0" xfId="0" applyFont="1" applyAlignment="1">
      <alignment wrapText="1"/>
    </xf>
    <xf numFmtId="0" fontId="42" fillId="29" borderId="18" xfId="0" applyFont="1" applyFill="1" applyBorder="1" applyAlignment="1">
      <alignment horizontal="center" vertical="center"/>
    </xf>
    <xf numFmtId="0" fontId="41" fillId="28" borderId="18" xfId="0" applyFont="1" applyFill="1" applyBorder="1" applyAlignment="1">
      <alignment horizontal="left" vertical="center" wrapText="1"/>
    </xf>
    <xf numFmtId="0" fontId="57" fillId="30" borderId="2" xfId="1" applyFont="1" applyFill="1" applyBorder="1" applyAlignment="1">
      <alignment horizontal="center" vertical="center"/>
    </xf>
    <xf numFmtId="0" fontId="58" fillId="29" borderId="2" xfId="1" applyFont="1" applyFill="1" applyBorder="1" applyAlignment="1">
      <alignment horizontal="center" vertical="center"/>
    </xf>
    <xf numFmtId="0" fontId="58" fillId="30" borderId="38" xfId="1" applyFont="1" applyFill="1" applyBorder="1" applyAlignment="1">
      <alignment horizontal="center" vertical="center"/>
    </xf>
    <xf numFmtId="0" fontId="59" fillId="0" borderId="40" xfId="0" applyFont="1" applyBorder="1" applyAlignment="1">
      <alignment vertical="center" wrapText="1"/>
    </xf>
    <xf numFmtId="0" fontId="56" fillId="0" borderId="35" xfId="0" applyFont="1" applyBorder="1" applyAlignment="1">
      <alignment horizontal="left" wrapText="1"/>
    </xf>
    <xf numFmtId="0" fontId="42" fillId="28" borderId="25" xfId="0" applyFont="1" applyFill="1" applyBorder="1" applyAlignment="1">
      <alignment horizontal="center" vertical="center"/>
    </xf>
    <xf numFmtId="0" fontId="42" fillId="28" borderId="25" xfId="0" applyFont="1" applyFill="1" applyBorder="1" applyAlignment="1">
      <alignment horizontal="right" vertical="center" wrapText="1"/>
    </xf>
    <xf numFmtId="0" fontId="42" fillId="0" borderId="21" xfId="0" applyFont="1" applyBorder="1" applyAlignment="1">
      <alignment vertical="center" wrapText="1"/>
    </xf>
    <xf numFmtId="0" fontId="42" fillId="0" borderId="3" xfId="0" applyFont="1" applyBorder="1" applyAlignment="1">
      <alignment vertical="center" wrapText="1"/>
    </xf>
    <xf numFmtId="0" fontId="41" fillId="30" borderId="31" xfId="0" applyFont="1" applyFill="1" applyBorder="1" applyAlignment="1">
      <alignment horizontal="center" vertical="center"/>
    </xf>
    <xf numFmtId="0" fontId="42" fillId="30" borderId="31" xfId="0" applyFont="1" applyFill="1" applyBorder="1" applyAlignment="1">
      <alignment horizontal="center" vertical="center"/>
    </xf>
    <xf numFmtId="0" fontId="42" fillId="30" borderId="31" xfId="0" applyFont="1" applyFill="1" applyBorder="1" applyAlignment="1">
      <alignment horizontal="center" vertical="center" wrapText="1"/>
    </xf>
    <xf numFmtId="0" fontId="42" fillId="28" borderId="25" xfId="0" applyFont="1" applyFill="1" applyBorder="1" applyAlignment="1">
      <alignment horizontal="left" vertical="center" wrapText="1"/>
    </xf>
    <xf numFmtId="0" fontId="42" fillId="0" borderId="2" xfId="0" applyFont="1" applyBorder="1" applyAlignment="1">
      <alignment vertical="center" wrapText="1"/>
    </xf>
    <xf numFmtId="0" fontId="42" fillId="0" borderId="0" xfId="0" applyFont="1" applyAlignment="1">
      <alignment vertical="center"/>
    </xf>
    <xf numFmtId="0" fontId="42" fillId="28" borderId="21" xfId="0" applyFont="1" applyFill="1" applyBorder="1" applyAlignment="1">
      <alignment vertical="center"/>
    </xf>
    <xf numFmtId="0" fontId="42" fillId="28" borderId="2" xfId="0" applyFont="1" applyFill="1" applyBorder="1" applyAlignment="1">
      <alignment vertical="center"/>
    </xf>
    <xf numFmtId="0" fontId="42" fillId="30" borderId="34" xfId="0" applyFont="1" applyFill="1" applyBorder="1" applyAlignment="1">
      <alignment horizontal="center" vertical="center" wrapText="1"/>
    </xf>
    <xf numFmtId="0" fontId="42" fillId="0" borderId="32" xfId="0" applyFont="1" applyBorder="1"/>
    <xf numFmtId="0" fontId="42" fillId="0" borderId="32" xfId="0" applyFont="1" applyBorder="1" applyAlignment="1">
      <alignment vertical="center"/>
    </xf>
    <xf numFmtId="0" fontId="41" fillId="28" borderId="25" xfId="0" applyFont="1" applyFill="1" applyBorder="1" applyAlignment="1">
      <alignment horizontal="right" vertical="center" wrapText="1"/>
    </xf>
    <xf numFmtId="0" fontId="42" fillId="28" borderId="3" xfId="0" applyFont="1" applyFill="1" applyBorder="1" applyAlignment="1">
      <alignment vertical="center" wrapText="1"/>
    </xf>
    <xf numFmtId="0" fontId="42" fillId="0" borderId="35" xfId="0" applyFont="1" applyBorder="1" applyAlignment="1">
      <alignment horizontal="center"/>
    </xf>
    <xf numFmtId="0" fontId="42" fillId="0" borderId="0" xfId="0" applyFont="1" applyAlignment="1">
      <alignment horizontal="center" vertical="top" wrapText="1"/>
    </xf>
    <xf numFmtId="0" fontId="42" fillId="0" borderId="3" xfId="0" applyFont="1" applyBorder="1" applyAlignment="1">
      <alignment vertical="center"/>
    </xf>
    <xf numFmtId="0" fontId="42" fillId="0" borderId="32" xfId="0" applyFont="1" applyBorder="1" applyAlignment="1">
      <alignment vertical="top" wrapText="1"/>
    </xf>
    <xf numFmtId="0" fontId="42" fillId="28" borderId="3" xfId="0" applyFont="1" applyFill="1" applyBorder="1" applyAlignment="1">
      <alignment vertical="center"/>
    </xf>
    <xf numFmtId="0" fontId="60" fillId="0" borderId="0" xfId="0" applyFont="1" applyAlignment="1">
      <alignment horizontal="justify" vertical="center"/>
    </xf>
    <xf numFmtId="0" fontId="42" fillId="28" borderId="27" xfId="0" applyFont="1" applyFill="1" applyBorder="1" applyAlignment="1">
      <alignment horizontal="center" vertical="center"/>
    </xf>
    <xf numFmtId="0" fontId="42" fillId="28" borderId="27" xfId="0" applyFont="1" applyFill="1" applyBorder="1" applyAlignment="1">
      <alignment horizontal="left" vertical="center" wrapText="1"/>
    </xf>
    <xf numFmtId="0" fontId="42" fillId="28" borderId="22" xfId="0" applyFont="1" applyFill="1" applyBorder="1" applyAlignment="1">
      <alignment vertical="center"/>
    </xf>
    <xf numFmtId="0" fontId="42" fillId="28" borderId="19" xfId="0" applyFont="1" applyFill="1" applyBorder="1" applyAlignment="1">
      <alignment vertical="center"/>
    </xf>
    <xf numFmtId="0" fontId="57" fillId="30" borderId="19" xfId="1" applyFont="1" applyFill="1" applyBorder="1" applyAlignment="1">
      <alignment horizontal="center" vertical="center"/>
    </xf>
    <xf numFmtId="0" fontId="58" fillId="29" borderId="19" xfId="1" applyFont="1" applyFill="1" applyBorder="1" applyAlignment="1">
      <alignment horizontal="center" vertical="center"/>
    </xf>
    <xf numFmtId="0" fontId="58" fillId="30" borderId="41" xfId="1" applyFont="1" applyFill="1" applyBorder="1" applyAlignment="1">
      <alignment horizontal="center" vertical="center"/>
    </xf>
    <xf numFmtId="0" fontId="59" fillId="0" borderId="43" xfId="0" applyFont="1" applyBorder="1" applyAlignment="1">
      <alignment vertical="center" wrapText="1"/>
    </xf>
    <xf numFmtId="0" fontId="42" fillId="29" borderId="3" xfId="0" applyFont="1" applyFill="1" applyBorder="1" applyAlignment="1">
      <alignment horizontal="center" vertical="center"/>
    </xf>
    <xf numFmtId="0" fontId="41" fillId="28" borderId="3" xfId="1" applyFont="1" applyFill="1" applyBorder="1" applyAlignment="1">
      <alignment horizontal="left" vertical="center" wrapText="1"/>
    </xf>
    <xf numFmtId="0" fontId="57" fillId="30" borderId="24" xfId="1" applyFont="1" applyFill="1" applyBorder="1" applyAlignment="1">
      <alignment horizontal="center" vertical="center"/>
    </xf>
    <xf numFmtId="0" fontId="58" fillId="29" borderId="24" xfId="1" applyFont="1" applyFill="1" applyBorder="1" applyAlignment="1">
      <alignment horizontal="center" vertical="center"/>
    </xf>
    <xf numFmtId="0" fontId="58" fillId="30" borderId="42" xfId="1" applyFont="1" applyFill="1" applyBorder="1" applyAlignment="1">
      <alignment horizontal="center" vertical="center"/>
    </xf>
    <xf numFmtId="0" fontId="42" fillId="28" borderId="25" xfId="1" applyFont="1" applyFill="1" applyBorder="1" applyAlignment="1">
      <alignment horizontal="left" vertical="center" wrapText="1"/>
    </xf>
    <xf numFmtId="0" fontId="42" fillId="28" borderId="27" xfId="1" applyFont="1" applyFill="1" applyBorder="1" applyAlignment="1">
      <alignment horizontal="left" vertical="center" wrapText="1"/>
    </xf>
    <xf numFmtId="0" fontId="42" fillId="28" borderId="19" xfId="1" applyFont="1" applyFill="1" applyBorder="1" applyAlignment="1">
      <alignment horizontal="left" vertical="center" wrapText="1"/>
    </xf>
    <xf numFmtId="0" fontId="42" fillId="0" borderId="19" xfId="0" applyFont="1" applyBorder="1" applyAlignment="1">
      <alignment vertical="center"/>
    </xf>
    <xf numFmtId="0" fontId="42" fillId="29" borderId="18" xfId="0" applyFont="1" applyFill="1" applyBorder="1" applyAlignment="1">
      <alignment horizontal="center" vertical="top"/>
    </xf>
    <xf numFmtId="0" fontId="42" fillId="29" borderId="25" xfId="0" applyFont="1" applyFill="1" applyBorder="1" applyAlignment="1">
      <alignment horizontal="center" vertical="top"/>
    </xf>
    <xf numFmtId="0" fontId="41" fillId="28" borderId="17" xfId="0" applyFont="1" applyFill="1" applyBorder="1" applyAlignment="1">
      <alignment horizontal="left" vertical="top" wrapText="1"/>
    </xf>
    <xf numFmtId="0" fontId="42" fillId="28" borderId="24" xfId="0" applyFont="1" applyFill="1" applyBorder="1" applyAlignment="1">
      <alignment vertical="center" wrapText="1"/>
    </xf>
    <xf numFmtId="0" fontId="41" fillId="28" borderId="17" xfId="0" applyFont="1" applyFill="1" applyBorder="1" applyAlignment="1">
      <alignment horizontal="right" vertical="center" wrapText="1"/>
    </xf>
    <xf numFmtId="0" fontId="41" fillId="28" borderId="17" xfId="0" applyFont="1" applyFill="1" applyBorder="1" applyAlignment="1">
      <alignment horizontal="left" vertical="center" wrapText="1"/>
    </xf>
    <xf numFmtId="0" fontId="42" fillId="28" borderId="25" xfId="0" applyFont="1" applyFill="1" applyBorder="1" applyAlignment="1">
      <alignment vertical="center" wrapText="1"/>
    </xf>
    <xf numFmtId="0" fontId="41" fillId="28" borderId="17" xfId="0" applyFont="1" applyFill="1" applyBorder="1" applyAlignment="1">
      <alignment horizontal="right" vertical="top" wrapText="1"/>
    </xf>
    <xf numFmtId="0" fontId="42" fillId="0" borderId="2" xfId="0" applyFont="1" applyBorder="1" applyAlignment="1">
      <alignment vertical="center"/>
    </xf>
    <xf numFmtId="0" fontId="42" fillId="0" borderId="25" xfId="0" applyFont="1" applyBorder="1" applyAlignment="1">
      <alignment vertical="center"/>
    </xf>
    <xf numFmtId="0" fontId="42" fillId="28" borderId="15" xfId="0" applyFont="1" applyFill="1" applyBorder="1" applyAlignment="1">
      <alignment horizontal="left" vertical="center" wrapText="1"/>
    </xf>
    <xf numFmtId="0" fontId="42" fillId="28" borderId="19" xfId="0" applyFont="1" applyFill="1" applyBorder="1" applyAlignment="1">
      <alignment vertical="center" wrapText="1"/>
    </xf>
    <xf numFmtId="0" fontId="61" fillId="0" borderId="26" xfId="0" applyFont="1" applyBorder="1" applyAlignment="1">
      <alignment vertical="center" wrapText="1"/>
    </xf>
    <xf numFmtId="0" fontId="61" fillId="0" borderId="21" xfId="0" applyFont="1" applyBorder="1" applyAlignment="1">
      <alignment vertical="center" wrapText="1"/>
    </xf>
    <xf numFmtId="0" fontId="61" fillId="28" borderId="21" xfId="0" applyFont="1" applyFill="1" applyBorder="1" applyAlignment="1">
      <alignment vertical="center"/>
    </xf>
    <xf numFmtId="0" fontId="61" fillId="28" borderId="20" xfId="0" applyFont="1" applyFill="1" applyBorder="1" applyAlignment="1">
      <alignment vertical="center" wrapText="1"/>
    </xf>
    <xf numFmtId="0" fontId="29" fillId="26" borderId="29" xfId="1" applyFont="1" applyFill="1" applyBorder="1" applyAlignment="1">
      <alignment horizontal="center" vertical="center" wrapText="1"/>
    </xf>
    <xf numFmtId="0" fontId="61" fillId="28" borderId="3" xfId="1" applyFont="1" applyFill="1" applyBorder="1" applyAlignment="1">
      <alignment horizontal="left" vertical="center" wrapText="1"/>
    </xf>
    <xf numFmtId="0" fontId="42" fillId="0" borderId="0" xfId="0" applyFont="1" applyAlignment="1">
      <alignment vertical="top" wrapText="1"/>
    </xf>
    <xf numFmtId="0" fontId="40" fillId="0" borderId="0" xfId="0" applyFont="1" applyAlignment="1">
      <alignment vertical="top" wrapText="1"/>
    </xf>
    <xf numFmtId="0" fontId="45" fillId="0" borderId="0" xfId="0" applyFont="1" applyAlignment="1">
      <alignment horizontal="justify" vertical="top" wrapText="1"/>
    </xf>
    <xf numFmtId="0" fontId="42" fillId="0" borderId="0" xfId="0" applyFont="1" applyAlignment="1">
      <alignment horizontal="left" vertical="top" wrapText="1"/>
    </xf>
    <xf numFmtId="0" fontId="40" fillId="0" borderId="0" xfId="0" applyFont="1" applyAlignment="1">
      <alignment horizontal="left" vertical="top" wrapText="1"/>
    </xf>
    <xf numFmtId="0" fontId="43" fillId="0" borderId="13" xfId="0" applyFont="1" applyBorder="1" applyAlignment="1">
      <alignment horizontal="justify" vertical="center" wrapText="1"/>
    </xf>
    <xf numFmtId="0" fontId="43" fillId="0" borderId="15" xfId="0" applyFont="1" applyBorder="1" applyAlignment="1">
      <alignment horizontal="justify" vertical="center" wrapText="1"/>
    </xf>
    <xf numFmtId="0" fontId="43" fillId="0" borderId="51" xfId="0" applyFont="1" applyBorder="1" applyAlignment="1">
      <alignment horizontal="left" vertical="top" wrapText="1"/>
    </xf>
    <xf numFmtId="0" fontId="43" fillId="0" borderId="16" xfId="0" applyFont="1" applyBorder="1" applyAlignment="1">
      <alignment horizontal="left" vertical="top" wrapText="1"/>
    </xf>
    <xf numFmtId="0" fontId="43" fillId="0" borderId="52" xfId="0" applyFont="1" applyBorder="1" applyAlignment="1">
      <alignment horizontal="left" vertical="top" wrapText="1"/>
    </xf>
    <xf numFmtId="0" fontId="40" fillId="0" borderId="49" xfId="0" applyFont="1" applyBorder="1" applyAlignment="1">
      <alignment horizontal="left" vertical="top" wrapText="1"/>
    </xf>
    <xf numFmtId="0" fontId="40" fillId="0" borderId="48" xfId="0" applyFont="1" applyBorder="1" applyAlignment="1">
      <alignment horizontal="left" vertical="top" wrapText="1"/>
    </xf>
    <xf numFmtId="0" fontId="40" fillId="0" borderId="53" xfId="0" applyFont="1" applyBorder="1" applyAlignment="1">
      <alignment horizontal="left" vertical="top" wrapText="1"/>
    </xf>
    <xf numFmtId="0" fontId="43" fillId="0" borderId="14" xfId="0" applyFont="1" applyBorder="1" applyAlignment="1">
      <alignment horizontal="left" vertical="top" wrapText="1"/>
    </xf>
    <xf numFmtId="0" fontId="40" fillId="0" borderId="45" xfId="0" applyFont="1" applyBorder="1" applyAlignment="1">
      <alignment horizontal="left" vertical="top" wrapText="1"/>
    </xf>
    <xf numFmtId="0" fontId="43" fillId="0" borderId="17" xfId="0" applyFont="1" applyBorder="1" applyAlignment="1">
      <alignment horizontal="justify" vertical="center" wrapText="1"/>
    </xf>
    <xf numFmtId="0" fontId="43" fillId="0" borderId="33" xfId="0" applyFont="1" applyBorder="1" applyAlignment="1">
      <alignment horizontal="center" vertical="center" wrapText="1"/>
    </xf>
    <xf numFmtId="0" fontId="43" fillId="0" borderId="47" xfId="0" applyFont="1" applyBorder="1" applyAlignment="1">
      <alignment horizontal="center" vertical="center" wrapText="1"/>
    </xf>
    <xf numFmtId="0" fontId="43" fillId="0" borderId="50" xfId="0" applyFont="1" applyBorder="1" applyAlignment="1">
      <alignment horizontal="center" vertical="center" wrapText="1"/>
    </xf>
    <xf numFmtId="0" fontId="41" fillId="0" borderId="0" xfId="0" applyFont="1" applyAlignment="1">
      <alignment horizontal="justify" vertical="center"/>
    </xf>
    <xf numFmtId="0" fontId="40" fillId="0" borderId="0" xfId="0" applyFont="1"/>
    <xf numFmtId="0" fontId="40" fillId="0" borderId="32" xfId="0" applyFont="1" applyBorder="1" applyAlignment="1">
      <alignment horizontal="left" vertical="top" wrapText="1"/>
    </xf>
    <xf numFmtId="0" fontId="40" fillId="0" borderId="54" xfId="0" applyFont="1" applyBorder="1" applyAlignment="1">
      <alignment horizontal="left" vertical="top" wrapText="1"/>
    </xf>
    <xf numFmtId="0" fontId="43" fillId="0" borderId="44" xfId="0" applyFont="1" applyBorder="1" applyAlignment="1">
      <alignment horizontal="center" vertical="center" wrapText="1"/>
    </xf>
    <xf numFmtId="0" fontId="40" fillId="0" borderId="46" xfId="0" applyFont="1" applyBorder="1" applyAlignment="1">
      <alignment horizontal="left" vertical="top" wrapText="1"/>
    </xf>
    <xf numFmtId="0" fontId="43" fillId="0" borderId="28" xfId="0" applyFont="1" applyBorder="1" applyAlignment="1">
      <alignment horizontal="left" vertical="top" wrapText="1"/>
    </xf>
    <xf numFmtId="0" fontId="43" fillId="0" borderId="1" xfId="0" applyFont="1" applyBorder="1" applyAlignment="1">
      <alignment horizontal="left" vertical="top" wrapText="1"/>
    </xf>
    <xf numFmtId="0" fontId="43" fillId="0" borderId="33" xfId="0" applyFont="1" applyBorder="1" applyAlignment="1">
      <alignment horizontal="left" vertical="top" wrapText="1"/>
    </xf>
    <xf numFmtId="0" fontId="43" fillId="0" borderId="47" xfId="0" applyFont="1" applyBorder="1" applyAlignment="1">
      <alignment horizontal="left" vertical="top" wrapText="1"/>
    </xf>
    <xf numFmtId="0" fontId="43" fillId="0" borderId="44" xfId="0" applyFont="1" applyBorder="1" applyAlignment="1">
      <alignment horizontal="left" vertical="top" wrapText="1"/>
    </xf>
    <xf numFmtId="0" fontId="43" fillId="0" borderId="49" xfId="0" applyFont="1" applyBorder="1" applyAlignment="1">
      <alignment horizontal="left" vertical="top" wrapText="1"/>
    </xf>
    <xf numFmtId="0" fontId="43" fillId="0" borderId="48" xfId="0" applyFont="1" applyBorder="1" applyAlignment="1">
      <alignment horizontal="left" vertical="top" wrapText="1"/>
    </xf>
    <xf numFmtId="0" fontId="43" fillId="0" borderId="45" xfId="0" applyFont="1" applyBorder="1" applyAlignment="1">
      <alignment horizontal="left" vertical="top" wrapText="1"/>
    </xf>
    <xf numFmtId="0" fontId="43" fillId="0" borderId="33" xfId="0" applyFont="1" applyBorder="1" applyAlignment="1">
      <alignment horizontal="left" vertical="center" wrapText="1"/>
    </xf>
    <xf numFmtId="0" fontId="43" fillId="0" borderId="47" xfId="0" applyFont="1" applyBorder="1" applyAlignment="1">
      <alignment horizontal="left" vertical="center" wrapText="1"/>
    </xf>
    <xf numFmtId="0" fontId="43" fillId="0" borderId="44" xfId="0" applyFont="1" applyBorder="1" applyAlignment="1">
      <alignment horizontal="left" vertical="center" wrapText="1"/>
    </xf>
    <xf numFmtId="0" fontId="43" fillId="0" borderId="49" xfId="0" applyFont="1" applyBorder="1" applyAlignment="1">
      <alignment horizontal="left" vertical="center" wrapText="1"/>
    </xf>
    <xf numFmtId="0" fontId="43" fillId="0" borderId="48" xfId="0" applyFont="1" applyBorder="1" applyAlignment="1">
      <alignment horizontal="left" vertical="center" wrapText="1"/>
    </xf>
    <xf numFmtId="0" fontId="43" fillId="0" borderId="45" xfId="0" applyFont="1" applyBorder="1" applyAlignment="1">
      <alignment horizontal="left" vertical="center" wrapText="1"/>
    </xf>
    <xf numFmtId="0" fontId="28" fillId="0" borderId="36" xfId="0" applyFont="1" applyBorder="1" applyAlignment="1">
      <alignment horizontal="left" wrapText="1"/>
    </xf>
    <xf numFmtId="0" fontId="31" fillId="0" borderId="36" xfId="0" applyFont="1" applyBorder="1" applyAlignment="1">
      <alignment horizontal="left" vertical="top" wrapText="1"/>
    </xf>
    <xf numFmtId="0" fontId="0" fillId="0" borderId="0" xfId="0" applyAlignment="1">
      <alignment vertical="top" wrapText="1"/>
    </xf>
    <xf numFmtId="0" fontId="28" fillId="0" borderId="35" xfId="0" applyFont="1" applyBorder="1" applyAlignment="1">
      <alignment horizontal="left" wrapText="1"/>
    </xf>
    <xf numFmtId="0" fontId="29" fillId="26" borderId="18" xfId="0" applyFont="1" applyFill="1" applyBorder="1" applyAlignment="1">
      <alignment horizontal="center" vertical="center" wrapText="1"/>
    </xf>
    <xf numFmtId="0" fontId="29" fillId="26" borderId="25" xfId="0" applyFont="1" applyFill="1" applyBorder="1" applyAlignment="1">
      <alignment horizontal="center" vertical="center" wrapText="1"/>
    </xf>
    <xf numFmtId="0" fontId="29" fillId="26" borderId="27" xfId="0" applyFont="1" applyFill="1" applyBorder="1" applyAlignment="1">
      <alignment horizontal="center" vertical="center"/>
    </xf>
    <xf numFmtId="0" fontId="28" fillId="26" borderId="1" xfId="1" applyFont="1" applyFill="1" applyBorder="1" applyAlignment="1">
      <alignment horizontal="center" vertical="center"/>
    </xf>
    <xf numFmtId="0" fontId="28" fillId="26" borderId="16" xfId="1" applyFont="1" applyFill="1" applyBorder="1" applyAlignment="1">
      <alignment horizontal="center" vertical="center"/>
    </xf>
    <xf numFmtId="0" fontId="28" fillId="26" borderId="14" xfId="1" applyFont="1" applyFill="1" applyBorder="1" applyAlignment="1">
      <alignment horizontal="center" vertical="center"/>
    </xf>
    <xf numFmtId="0" fontId="28" fillId="27" borderId="13" xfId="1" applyFont="1" applyFill="1" applyBorder="1" applyAlignment="1">
      <alignment horizontal="center" vertical="center"/>
    </xf>
    <xf numFmtId="0" fontId="28" fillId="27" borderId="16" xfId="1" applyFont="1" applyFill="1" applyBorder="1" applyAlignment="1">
      <alignment horizontal="center" vertical="center"/>
    </xf>
    <xf numFmtId="0" fontId="29" fillId="27" borderId="1" xfId="1" applyFont="1" applyFill="1" applyBorder="1" applyAlignment="1">
      <alignment horizontal="center" vertical="center" wrapText="1"/>
    </xf>
    <xf numFmtId="0" fontId="28" fillId="27" borderId="28" xfId="1" applyFont="1" applyFill="1" applyBorder="1" applyAlignment="1">
      <alignment horizontal="center" vertical="center"/>
    </xf>
    <xf numFmtId="0" fontId="40" fillId="31" borderId="37" xfId="1" applyFont="1" applyFill="1" applyBorder="1" applyAlignment="1">
      <alignment horizontal="center" vertical="center" wrapText="1"/>
    </xf>
    <xf numFmtId="0" fontId="40" fillId="31" borderId="38" xfId="0" applyFont="1" applyFill="1" applyBorder="1" applyAlignment="1">
      <alignment horizontal="center" vertical="center" wrapText="1"/>
    </xf>
    <xf numFmtId="0" fontId="40" fillId="31" borderId="39" xfId="0" applyFont="1" applyFill="1" applyBorder="1" applyAlignment="1">
      <alignment horizontal="center" vertical="center" wrapText="1"/>
    </xf>
    <xf numFmtId="0" fontId="49" fillId="31" borderId="23" xfId="1" applyFont="1" applyFill="1" applyBorder="1" applyAlignment="1">
      <alignment horizontal="center" vertical="center" wrapText="1"/>
    </xf>
    <xf numFmtId="0" fontId="49" fillId="31" borderId="2" xfId="0" applyFont="1" applyFill="1" applyBorder="1" applyAlignment="1">
      <alignment horizontal="center" vertical="center" wrapText="1"/>
    </xf>
    <xf numFmtId="0" fontId="49" fillId="31" borderId="19" xfId="0" applyFont="1" applyFill="1" applyBorder="1" applyAlignment="1">
      <alignment horizontal="center" vertical="center" wrapText="1"/>
    </xf>
    <xf numFmtId="0" fontId="41" fillId="0" borderId="36" xfId="0" applyFont="1" applyBorder="1" applyAlignment="1">
      <alignment horizontal="left" vertical="top" wrapText="1"/>
    </xf>
    <xf numFmtId="0" fontId="56" fillId="0" borderId="35" xfId="0" applyFont="1" applyBorder="1" applyAlignment="1">
      <alignment horizontal="left" wrapText="1"/>
    </xf>
    <xf numFmtId="0" fontId="56" fillId="0" borderId="36" xfId="0" applyFont="1" applyBorder="1" applyAlignment="1">
      <alignment horizontal="left" wrapText="1"/>
    </xf>
    <xf numFmtId="0" fontId="54" fillId="26" borderId="18" xfId="0" applyFont="1" applyFill="1" applyBorder="1" applyAlignment="1">
      <alignment horizontal="center" vertical="center" wrapText="1"/>
    </xf>
    <xf numFmtId="0" fontId="54" fillId="26" borderId="25" xfId="0" applyFont="1" applyFill="1" applyBorder="1" applyAlignment="1">
      <alignment horizontal="center" vertical="center" wrapText="1"/>
    </xf>
    <xf numFmtId="0" fontId="54" fillId="26" borderId="27" xfId="0" applyFont="1" applyFill="1" applyBorder="1" applyAlignment="1">
      <alignment horizontal="center" vertical="center"/>
    </xf>
    <xf numFmtId="0" fontId="56" fillId="26" borderId="1" xfId="1" applyFont="1" applyFill="1" applyBorder="1" applyAlignment="1">
      <alignment horizontal="center" vertical="center"/>
    </xf>
    <xf numFmtId="0" fontId="56" fillId="26" borderId="16" xfId="1" applyFont="1" applyFill="1" applyBorder="1" applyAlignment="1">
      <alignment horizontal="center" vertical="center"/>
    </xf>
    <xf numFmtId="0" fontId="56" fillId="26" borderId="14" xfId="1" applyFont="1" applyFill="1" applyBorder="1" applyAlignment="1">
      <alignment horizontal="center" vertical="center"/>
    </xf>
    <xf numFmtId="0" fontId="56" fillId="27" borderId="13" xfId="1" applyFont="1" applyFill="1" applyBorder="1" applyAlignment="1">
      <alignment horizontal="center" vertical="center"/>
    </xf>
    <xf numFmtId="0" fontId="56" fillId="27" borderId="16" xfId="1" applyFont="1" applyFill="1" applyBorder="1" applyAlignment="1">
      <alignment horizontal="center" vertical="center"/>
    </xf>
    <xf numFmtId="0" fontId="56" fillId="27" borderId="28" xfId="1" applyFont="1" applyFill="1" applyBorder="1" applyAlignment="1">
      <alignment horizontal="center" vertical="center"/>
    </xf>
    <xf numFmtId="0" fontId="54" fillId="27" borderId="1" xfId="1" applyFont="1" applyFill="1" applyBorder="1" applyAlignment="1">
      <alignment horizontal="center" vertical="center" wrapText="1"/>
    </xf>
  </cellXfs>
  <cellStyles count="5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SAPBEXchaText" xfId="20" xr:uid="{00000000-0005-0000-0000-000012000000}"/>
    <cellStyle name="SAPBEXstdData" xfId="21" xr:uid="{00000000-0005-0000-0000-000013000000}"/>
    <cellStyle name="SAPBEXstdItem" xfId="22" xr:uid="{00000000-0005-0000-0000-000014000000}"/>
    <cellStyle name="SAPBEXstdItemX" xfId="23" xr:uid="{00000000-0005-0000-0000-000015000000}"/>
    <cellStyle name="アクセント 1 2" xfId="24" xr:uid="{00000000-0005-0000-0000-000016000000}"/>
    <cellStyle name="アクセント 2 2" xfId="25" xr:uid="{00000000-0005-0000-0000-000017000000}"/>
    <cellStyle name="アクセント 3 2" xfId="26" xr:uid="{00000000-0005-0000-0000-000018000000}"/>
    <cellStyle name="アクセント 4 2" xfId="27" xr:uid="{00000000-0005-0000-0000-000019000000}"/>
    <cellStyle name="アクセント 5 2" xfId="28" xr:uid="{00000000-0005-0000-0000-00001A000000}"/>
    <cellStyle name="アクセント 6 2" xfId="29" xr:uid="{00000000-0005-0000-0000-00001B000000}"/>
    <cellStyle name="タイトル 2" xfId="30" xr:uid="{00000000-0005-0000-0000-00001C000000}"/>
    <cellStyle name="チェック セル 2" xfId="31" xr:uid="{00000000-0005-0000-0000-00001D000000}"/>
    <cellStyle name="どちらでもない 2" xfId="32" xr:uid="{00000000-0005-0000-0000-00001E000000}"/>
    <cellStyle name="ハイパーリンク 2" xfId="53" xr:uid="{00000000-0005-0000-0000-00001F000000}"/>
    <cellStyle name="メモ 2" xfId="33" xr:uid="{00000000-0005-0000-0000-000020000000}"/>
    <cellStyle name="リンク セル 2" xfId="34" xr:uid="{00000000-0005-0000-0000-000021000000}"/>
    <cellStyle name="悪い 2" xfId="35" xr:uid="{00000000-0005-0000-0000-000022000000}"/>
    <cellStyle name="計算 2" xfId="36" xr:uid="{00000000-0005-0000-0000-000023000000}"/>
    <cellStyle name="警告文 2" xfId="37" xr:uid="{00000000-0005-0000-0000-000024000000}"/>
    <cellStyle name="見出し 1 2" xfId="38" xr:uid="{00000000-0005-0000-0000-000025000000}"/>
    <cellStyle name="見出し 2 2" xfId="39" xr:uid="{00000000-0005-0000-0000-000026000000}"/>
    <cellStyle name="見出し 3 2" xfId="40" xr:uid="{00000000-0005-0000-0000-000027000000}"/>
    <cellStyle name="見出し 4 2" xfId="41" xr:uid="{00000000-0005-0000-0000-000028000000}"/>
    <cellStyle name="集計 2" xfId="42" xr:uid="{00000000-0005-0000-0000-000029000000}"/>
    <cellStyle name="出力 2" xfId="43" xr:uid="{00000000-0005-0000-0000-00002A000000}"/>
    <cellStyle name="説明文 2" xfId="44" xr:uid="{00000000-0005-0000-0000-00002B000000}"/>
    <cellStyle name="通貨 2" xfId="52" xr:uid="{00000000-0005-0000-0000-00002C000000}"/>
    <cellStyle name="入力 2" xfId="45" xr:uid="{00000000-0005-0000-0000-00002D000000}"/>
    <cellStyle name="標準" xfId="0" builtinId="0"/>
    <cellStyle name="標準 2" xfId="46" xr:uid="{00000000-0005-0000-0000-00002F000000}"/>
    <cellStyle name="標準 3" xfId="47" xr:uid="{00000000-0005-0000-0000-000030000000}"/>
    <cellStyle name="標準 3 2" xfId="48" xr:uid="{00000000-0005-0000-0000-000031000000}"/>
    <cellStyle name="標準 3 3" xfId="51" xr:uid="{00000000-0005-0000-0000-000032000000}"/>
    <cellStyle name="標準 4" xfId="50" xr:uid="{00000000-0005-0000-0000-000033000000}"/>
    <cellStyle name="標準 5" xfId="54" xr:uid="{00000000-0005-0000-0000-000034000000}"/>
    <cellStyle name="標準_全社リスク一覧表見直し版" xfId="1" xr:uid="{00000000-0005-0000-0000-000035000000}"/>
    <cellStyle name="良い 2" xfId="49" xr:uid="{00000000-0005-0000-0000-000036000000}"/>
  </cellStyles>
  <dxfs count="0"/>
  <tableStyles count="0" defaultTableStyle="TableStyleMedium2" defaultPivotStyle="PivotStyleMedium9"/>
  <colors>
    <mruColors>
      <color rgb="FFFFFF00"/>
      <color rgb="FF0000FF"/>
      <color rgb="FFFFFF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791179966654565E-2"/>
          <c:y val="1.6208238415606334E-2"/>
          <c:w val="0.89408958378859238"/>
          <c:h val="0.84559164014883792"/>
        </c:manualLayout>
      </c:layout>
      <c:scatterChart>
        <c:scatterStyle val="lineMarker"/>
        <c:varyColors val="0"/>
        <c:ser>
          <c:idx val="1"/>
          <c:order val="0"/>
          <c:tx>
            <c:strRef>
              <c:f>'[1]Risk Assessment Chart'!$L$5:$L$64</c:f>
              <c:strCache>
                <c:ptCount val="1"/>
                <c:pt idx="0">
                  <c:v>0 0 0 0 0 0 0 0 0 0 0 0 0 0 0 0 0 0 0 0 0 0 0 0 0 0 0 0 0 0 0 0 0 0 0 0 0 0 0 0 0 0 0 0 0 0 0 0 0 0 0 0 0 0 0 0 0 0 0 0</c:v>
                </c:pt>
              </c:strCache>
            </c:strRef>
          </c:tx>
          <c:spPr>
            <a:ln w="25400" cap="rnd">
              <a:noFill/>
              <a:round/>
            </a:ln>
            <a:effectLst/>
          </c:spPr>
          <c:marker>
            <c:symbol val="circle"/>
            <c:size val="5"/>
            <c:spPr>
              <a:solidFill>
                <a:schemeClr val="accent2"/>
              </a:solidFill>
              <a:ln w="9525">
                <a:solidFill>
                  <a:schemeClr val="accent2"/>
                </a:solidFill>
              </a:ln>
              <a:effectLst/>
            </c:spPr>
          </c:marker>
          <c:dPt>
            <c:idx val="27"/>
            <c:marker>
              <c:symbol val="circle"/>
              <c:size val="5"/>
              <c:spPr>
                <a:solidFill>
                  <a:schemeClr val="accent2"/>
                </a:solidFill>
                <a:ln w="9525">
                  <a:solidFill>
                    <a:schemeClr val="accent2"/>
                  </a:solidFill>
                </a:ln>
                <a:effectLst/>
              </c:spPr>
            </c:marker>
            <c:bubble3D val="0"/>
            <c:spPr>
              <a:ln w="25400" cap="rnd">
                <a:noFill/>
                <a:round/>
              </a:ln>
              <a:effectLst/>
            </c:spPr>
            <c:extLst>
              <c:ext xmlns:c16="http://schemas.microsoft.com/office/drawing/2014/chart" uri="{C3380CC4-5D6E-409C-BE32-E72D297353CC}">
                <c16:uniqueId val="{00000044-7DBA-430A-A2C7-366AD09AC4A8}"/>
              </c:ext>
            </c:extLst>
          </c:dPt>
          <c:dPt>
            <c:idx val="28"/>
            <c:marker>
              <c:symbol val="circle"/>
              <c:size val="5"/>
              <c:spPr>
                <a:solidFill>
                  <a:schemeClr val="accent2"/>
                </a:solidFill>
                <a:ln w="9525">
                  <a:solidFill>
                    <a:schemeClr val="accent2"/>
                  </a:solidFill>
                </a:ln>
                <a:effectLst/>
              </c:spPr>
            </c:marker>
            <c:bubble3D val="0"/>
            <c:spPr>
              <a:ln w="25400" cap="rnd">
                <a:noFill/>
                <a:round/>
              </a:ln>
              <a:effectLst/>
            </c:spPr>
            <c:extLst>
              <c:ext xmlns:c16="http://schemas.microsoft.com/office/drawing/2014/chart" uri="{C3380CC4-5D6E-409C-BE32-E72D297353CC}">
                <c16:uniqueId val="{00000045-7DBA-430A-A2C7-366AD09AC4A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'[1]Risk Assessment Chart'!$J$5:$J$64</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xVal>
          <c:yVal>
            <c:numRef>
              <c:f>'[1]Risk Assessment Chart'!$I$5:$I$64</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yVal>
          <c:smooth val="0"/>
          <c:extLst>
            <c:ext xmlns:c16="http://schemas.microsoft.com/office/drawing/2014/chart" uri="{C3380CC4-5D6E-409C-BE32-E72D297353CC}">
              <c16:uniqueId val="{00000043-7DBA-430A-A2C7-366AD09AC4A8}"/>
            </c:ext>
          </c:extLst>
        </c:ser>
        <c:ser>
          <c:idx val="0"/>
          <c:order val="1"/>
          <c:tx>
            <c:strRef>
              <c:f>'Risk Assessment Chart - Example'!$M$7:$M$65</c:f>
              <c:strCache>
                <c:ptCount val="59"/>
                <c:pt idx="0">
                  <c:v>Procurement department</c:v>
                </c:pt>
                <c:pt idx="1">
                  <c:v>Cobalt, mica (Responsible Mineral Sourcing)
Cobalt, natural graphite, lithium, nickel, and their compounds (EU Battery Regulation)
(Child labor / forced labor, occupational safety, violations of local residents’ rights)</c:v>
                </c:pt>
                <c:pt idx="4">
                  <c:v>Silicon (Forced labor)</c:v>
                </c:pt>
                <c:pt idx="5">
                  <c:v>Iron ore (Occupational safety)</c:v>
                </c:pt>
                <c:pt idx="9">
                  <c:v>Vietnam
(Long working hours, low wages, occupational safety, etc.)</c:v>
                </c:pt>
                <c:pt idx="24">
                  <c:v>(3)-2 Occupational health and safety (safety)</c:v>
                </c:pt>
                <c:pt idx="54">
                  <c:v>Human rights violations and involvement in conflicts</c:v>
                </c:pt>
              </c:strCache>
            </c:strRef>
          </c:tx>
          <c:spPr>
            <a:ln w="25400" cap="rnd">
              <a:noFill/>
              <a:round/>
            </a:ln>
            <a:effectLst/>
          </c:spPr>
          <c:marker>
            <c:symbol val="circle"/>
            <c:size val="5"/>
            <c:spPr>
              <a:solidFill>
                <a:schemeClr val="accent1"/>
              </a:solidFill>
              <a:ln w="9525">
                <a:solidFill>
                  <a:schemeClr val="accent1"/>
                </a:solidFill>
              </a:ln>
              <a:effectLst/>
            </c:spPr>
          </c:marker>
          <c:dPt>
            <c:idx val="27"/>
            <c:marker>
              <c:symbol val="circle"/>
              <c:size val="5"/>
              <c:spPr>
                <a:solidFill>
                  <a:schemeClr val="accent1"/>
                </a:solidFill>
                <a:ln w="9525">
                  <a:solidFill>
                    <a:schemeClr val="accent1"/>
                  </a:solidFill>
                </a:ln>
                <a:effectLst/>
              </c:spPr>
            </c:marker>
            <c:bubble3D val="0"/>
            <c:spPr>
              <a:ln w="25400" cap="rnd">
                <a:noFill/>
                <a:round/>
              </a:ln>
              <a:effectLst/>
            </c:spPr>
            <c:extLst>
              <c:ext xmlns:c16="http://schemas.microsoft.com/office/drawing/2014/chart" uri="{C3380CC4-5D6E-409C-BE32-E72D297353CC}">
                <c16:uniqueId val="{00000006-7DBA-430A-A2C7-366AD09AC4A8}"/>
              </c:ext>
            </c:extLst>
          </c:dPt>
          <c:dPt>
            <c:idx val="28"/>
            <c:marker>
              <c:symbol val="circle"/>
              <c:size val="5"/>
              <c:spPr>
                <a:solidFill>
                  <a:schemeClr val="accent1"/>
                </a:solidFill>
                <a:ln w="9525">
                  <a:solidFill>
                    <a:schemeClr val="accent1"/>
                  </a:solidFill>
                </a:ln>
                <a:effectLst/>
              </c:spPr>
            </c:marker>
            <c:bubble3D val="0"/>
            <c:spPr>
              <a:ln w="25400" cap="rnd">
                <a:noFill/>
                <a:round/>
              </a:ln>
              <a:effectLst/>
            </c:spPr>
            <c:extLst>
              <c:ext xmlns:c16="http://schemas.microsoft.com/office/drawing/2014/chart" uri="{C3380CC4-5D6E-409C-BE32-E72D297353CC}">
                <c16:uniqueId val="{00000008-7DBA-430A-A2C7-366AD09AC4A8}"/>
              </c:ext>
            </c:extLst>
          </c:dPt>
          <c:dLbls>
            <c:dLbl>
              <c:idx val="0"/>
              <c:delete val="1"/>
              <c:extLst>
                <c:ext xmlns:c15="http://schemas.microsoft.com/office/drawing/2012/chart" uri="{CE6537A1-D6FC-4f65-9D91-7224C49458BB}"/>
                <c:ext xmlns:c16="http://schemas.microsoft.com/office/drawing/2014/chart" uri="{C3380CC4-5D6E-409C-BE32-E72D297353CC}">
                  <c16:uniqueId val="{00000009-7DBA-430A-A2C7-366AD09AC4A8}"/>
                </c:ext>
              </c:extLst>
            </c:dLbl>
            <c:dLbl>
              <c:idx val="1"/>
              <c:tx>
                <c:rich>
                  <a:bodyPr/>
                  <a:lstStyle/>
                  <a:p>
                    <a:fld id="{20A444A4-8475-4707-9EE3-4D3D0BDC42B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DBA-430A-A2C7-366AD09AC4A8}"/>
                </c:ext>
              </c:extLst>
            </c:dLbl>
            <c:dLbl>
              <c:idx val="2"/>
              <c:tx>
                <c:rich>
                  <a:bodyPr/>
                  <a:lstStyle/>
                  <a:p>
                    <a:fld id="{E6F45C5D-9D5E-464F-A7AF-1061F9E6727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7DBA-430A-A2C7-366AD09AC4A8}"/>
                </c:ext>
              </c:extLst>
            </c:dLbl>
            <c:dLbl>
              <c:idx val="3"/>
              <c:tx>
                <c:rich>
                  <a:bodyPr/>
                  <a:lstStyle/>
                  <a:p>
                    <a:fld id="{17162014-C09C-4AC2-BF71-2B8E33DF72C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7DBA-430A-A2C7-366AD09AC4A8}"/>
                </c:ext>
              </c:extLst>
            </c:dLbl>
            <c:dLbl>
              <c:idx val="4"/>
              <c:delete val="1"/>
              <c:extLst>
                <c:ext xmlns:c15="http://schemas.microsoft.com/office/drawing/2012/chart" uri="{CE6537A1-D6FC-4f65-9D91-7224C49458BB}"/>
                <c:ext xmlns:c16="http://schemas.microsoft.com/office/drawing/2014/chart" uri="{C3380CC4-5D6E-409C-BE32-E72D297353CC}">
                  <c16:uniqueId val="{0000000D-7DBA-430A-A2C7-366AD09AC4A8}"/>
                </c:ext>
              </c:extLst>
            </c:dLbl>
            <c:dLbl>
              <c:idx val="5"/>
              <c:layout>
                <c:manualLayout>
                  <c:x val="-0.16425945274942627"/>
                  <c:y val="4.5206754709516215E-4"/>
                </c:manualLayout>
              </c:layout>
              <c:tx>
                <c:rich>
                  <a:bodyPr/>
                  <a:lstStyle/>
                  <a:p>
                    <a:fld id="{8845EEBB-3E0B-4A4C-942C-A4735B7FCA36}" type="CELLRANGE">
                      <a:rPr lang="en-US" altLang="ja-JP">
                        <a:latin typeface="Arial" panose="020B0604020202020204" pitchFamily="34" charset="0"/>
                        <a:cs typeface="Arial" panose="020B0604020202020204" pitchFamily="34" charset="0"/>
                      </a:rPr>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7DBA-430A-A2C7-366AD09AC4A8}"/>
                </c:ext>
              </c:extLst>
            </c:dLbl>
            <c:dLbl>
              <c:idx val="6"/>
              <c:tx>
                <c:rich>
                  <a:bodyPr/>
                  <a:lstStyle/>
                  <a:p>
                    <a:fld id="{DAD2F895-68FC-4675-A298-2CF09D5F1FC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7DBA-430A-A2C7-366AD09AC4A8}"/>
                </c:ext>
              </c:extLst>
            </c:dLbl>
            <c:dLbl>
              <c:idx val="7"/>
              <c:tx>
                <c:rich>
                  <a:bodyPr/>
                  <a:lstStyle/>
                  <a:p>
                    <a:fld id="{EADE1E24-F913-452A-9F49-56BCC03E926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7DBA-430A-A2C7-366AD09AC4A8}"/>
                </c:ext>
              </c:extLst>
            </c:dLbl>
            <c:dLbl>
              <c:idx val="8"/>
              <c:tx>
                <c:rich>
                  <a:bodyPr/>
                  <a:lstStyle/>
                  <a:p>
                    <a:fld id="{A08D13DB-7977-4D32-8F9E-E524C4B9016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7DBA-430A-A2C7-366AD09AC4A8}"/>
                </c:ext>
              </c:extLst>
            </c:dLbl>
            <c:dLbl>
              <c:idx val="9"/>
              <c:layout>
                <c:manualLayout>
                  <c:x val="4.4760437770182009E-6"/>
                  <c:y val="2.781202888153866E-3"/>
                </c:manualLayout>
              </c:layout>
              <c:tx>
                <c:rich>
                  <a:bodyPr rot="0" spcFirstLastPara="1" vertOverflow="ellipsis" vert="horz" wrap="square" lIns="38100" tIns="19050" rIns="38100" bIns="19050" anchor="ctr" anchorCtr="0">
                    <a:noAutofit/>
                  </a:bodyPr>
                  <a:lstStyle/>
                  <a:p>
                    <a:pPr algn="l">
                      <a:defRPr sz="900" b="0" i="0" u="none" strike="noStrike" kern="1200" baseline="0">
                        <a:solidFill>
                          <a:schemeClr val="tx1">
                            <a:lumMod val="75000"/>
                            <a:lumOff val="25000"/>
                          </a:schemeClr>
                        </a:solidFill>
                        <a:latin typeface="Meiryo UI" panose="020B0604030504040204" pitchFamily="34" charset="-128"/>
                        <a:ea typeface="Meiryo UI" panose="020B0604030504040204" pitchFamily="34" charset="-128"/>
                        <a:cs typeface="+mn-cs"/>
                      </a:defRPr>
                    </a:pPr>
                    <a:fld id="{5AFA861B-A90F-4C72-81CD-14954E746676}" type="CELLRANGE">
                      <a:rPr lang="en-US" altLang="ja-JP">
                        <a:latin typeface="Arial" panose="020B0604020202020204" pitchFamily="34" charset="0"/>
                        <a:cs typeface="Arial" panose="020B0604020202020204" pitchFamily="34" charset="0"/>
                      </a:rPr>
                      <a:pPr algn="l">
                        <a:defRPr>
                          <a:latin typeface="Meiryo UI" panose="020B0604030504040204" pitchFamily="34" charset="-128"/>
                          <a:ea typeface="Meiryo UI" panose="020B0604030504040204" pitchFamily="34" charset="-128"/>
                        </a:defRPr>
                      </a:pPr>
                      <a:t>[CELLRANGE]</a:t>
                    </a:fld>
                    <a:endParaRPr lang="ja-JP" altLang="en-US"/>
                  </a:p>
                </c:rich>
              </c:tx>
              <c:spPr>
                <a:noFill/>
                <a:ln>
                  <a:noFill/>
                </a:ln>
                <a:effectLst/>
              </c:spPr>
              <c:txPr>
                <a:bodyPr rot="0" spcFirstLastPara="1" vertOverflow="ellipsis" vert="horz" wrap="square" lIns="38100" tIns="19050" rIns="38100" bIns="19050" anchor="ctr" anchorCtr="0">
                  <a:noAutofit/>
                </a:bodyPr>
                <a:lstStyle/>
                <a:p>
                  <a:pPr algn="l">
                    <a:defRPr sz="900" b="0" i="0" u="none" strike="noStrike" kern="1200" baseline="0">
                      <a:solidFill>
                        <a:schemeClr val="tx1">
                          <a:lumMod val="75000"/>
                          <a:lumOff val="25000"/>
                        </a:schemeClr>
                      </a:solidFill>
                      <a:latin typeface="Meiryo UI" panose="020B0604030504040204" pitchFamily="34" charset="-128"/>
                      <a:ea typeface="Meiryo UI" panose="020B0604030504040204" pitchFamily="34" charset="-128"/>
                      <a:cs typeface="+mn-cs"/>
                    </a:defRPr>
                  </a:pPr>
                  <a:endParaRPr lang="ja-JP" altLang="en-US"/>
                </a:p>
              </c:txPr>
              <c:dLblPos val="r"/>
              <c:showLegendKey val="0"/>
              <c:showVal val="0"/>
              <c:showCatName val="0"/>
              <c:showSerName val="0"/>
              <c:showPercent val="0"/>
              <c:showBubbleSize val="0"/>
              <c:extLst>
                <c:ext xmlns:c15="http://schemas.microsoft.com/office/drawing/2012/chart" uri="{CE6537A1-D6FC-4f65-9D91-7224C49458BB}">
                  <c15:layout>
                    <c:manualLayout>
                      <c:w val="0.16474177375934981"/>
                      <c:h val="6.1436695839817472E-2"/>
                    </c:manualLayout>
                  </c15:layout>
                  <c15:dlblFieldTable/>
                  <c15:showDataLabelsRange val="1"/>
                </c:ext>
                <c:ext xmlns:c16="http://schemas.microsoft.com/office/drawing/2014/chart" uri="{C3380CC4-5D6E-409C-BE32-E72D297353CC}">
                  <c16:uniqueId val="{00000012-7DBA-430A-A2C7-366AD09AC4A8}"/>
                </c:ext>
              </c:extLst>
            </c:dLbl>
            <c:dLbl>
              <c:idx val="10"/>
              <c:tx>
                <c:rich>
                  <a:bodyPr/>
                  <a:lstStyle/>
                  <a:p>
                    <a:fld id="{E442D747-B23F-4519-94F2-CAB52653F20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7DBA-430A-A2C7-366AD09AC4A8}"/>
                </c:ext>
              </c:extLst>
            </c:dLbl>
            <c:dLbl>
              <c:idx val="11"/>
              <c:tx>
                <c:rich>
                  <a:bodyPr/>
                  <a:lstStyle/>
                  <a:p>
                    <a:fld id="{99B53A13-B973-494D-A4B3-70D1941EADF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7DBA-430A-A2C7-366AD09AC4A8}"/>
                </c:ext>
              </c:extLst>
            </c:dLbl>
            <c:dLbl>
              <c:idx val="12"/>
              <c:tx>
                <c:rich>
                  <a:bodyPr/>
                  <a:lstStyle/>
                  <a:p>
                    <a:fld id="{BB601293-7094-47F2-866C-58F1732E3E4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7DBA-430A-A2C7-366AD09AC4A8}"/>
                </c:ext>
              </c:extLst>
            </c:dLbl>
            <c:dLbl>
              <c:idx val="13"/>
              <c:tx>
                <c:rich>
                  <a:bodyPr/>
                  <a:lstStyle/>
                  <a:p>
                    <a:fld id="{A552121C-EFFE-4B23-A7F7-CC76F604F9C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7DBA-430A-A2C7-366AD09AC4A8}"/>
                </c:ext>
              </c:extLst>
            </c:dLbl>
            <c:dLbl>
              <c:idx val="14"/>
              <c:tx>
                <c:rich>
                  <a:bodyPr/>
                  <a:lstStyle/>
                  <a:p>
                    <a:fld id="{2B4C7F7C-6FA6-491D-B689-169330875E9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7DBA-430A-A2C7-366AD09AC4A8}"/>
                </c:ext>
              </c:extLst>
            </c:dLbl>
            <c:dLbl>
              <c:idx val="15"/>
              <c:tx>
                <c:rich>
                  <a:bodyPr/>
                  <a:lstStyle/>
                  <a:p>
                    <a:fld id="{32E6E1F1-13D6-4B94-BEFB-1CC75A23F929}"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7DBA-430A-A2C7-366AD09AC4A8}"/>
                </c:ext>
              </c:extLst>
            </c:dLbl>
            <c:dLbl>
              <c:idx val="16"/>
              <c:tx>
                <c:rich>
                  <a:bodyPr/>
                  <a:lstStyle/>
                  <a:p>
                    <a:fld id="{72051CFA-391D-4C50-9E0B-A36DD5233CC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7DBA-430A-A2C7-366AD09AC4A8}"/>
                </c:ext>
              </c:extLst>
            </c:dLbl>
            <c:dLbl>
              <c:idx val="17"/>
              <c:tx>
                <c:rich>
                  <a:bodyPr/>
                  <a:lstStyle/>
                  <a:p>
                    <a:fld id="{99E83497-59F6-473A-8A8B-0E3F88174E1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7DBA-430A-A2C7-366AD09AC4A8}"/>
                </c:ext>
              </c:extLst>
            </c:dLbl>
            <c:dLbl>
              <c:idx val="18"/>
              <c:tx>
                <c:rich>
                  <a:bodyPr/>
                  <a:lstStyle/>
                  <a:p>
                    <a:fld id="{54DEA86D-0660-4F2C-B77F-0E785141B359}"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7DBA-430A-A2C7-366AD09AC4A8}"/>
                </c:ext>
              </c:extLst>
            </c:dLbl>
            <c:dLbl>
              <c:idx val="19"/>
              <c:tx>
                <c:rich>
                  <a:bodyPr/>
                  <a:lstStyle/>
                  <a:p>
                    <a:fld id="{96C67314-8ED5-4090-9DCC-C55F5F67C3F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7DBA-430A-A2C7-366AD09AC4A8}"/>
                </c:ext>
              </c:extLst>
            </c:dLbl>
            <c:dLbl>
              <c:idx val="20"/>
              <c:tx>
                <c:rich>
                  <a:bodyPr/>
                  <a:lstStyle/>
                  <a:p>
                    <a:fld id="{1FA4F805-8444-4C08-B45E-4E7F7F2DD4A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7DBA-430A-A2C7-366AD09AC4A8}"/>
                </c:ext>
              </c:extLst>
            </c:dLbl>
            <c:dLbl>
              <c:idx val="21"/>
              <c:tx>
                <c:rich>
                  <a:bodyPr/>
                  <a:lstStyle/>
                  <a:p>
                    <a:fld id="{B3B0C18B-583C-413B-AAA1-79A4AB79AD4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7DBA-430A-A2C7-366AD09AC4A8}"/>
                </c:ext>
              </c:extLst>
            </c:dLbl>
            <c:dLbl>
              <c:idx val="22"/>
              <c:tx>
                <c:rich>
                  <a:bodyPr/>
                  <a:lstStyle/>
                  <a:p>
                    <a:fld id="{57659794-741A-4527-BB7B-146E127D825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7DBA-430A-A2C7-366AD09AC4A8}"/>
                </c:ext>
              </c:extLst>
            </c:dLbl>
            <c:dLbl>
              <c:idx val="23"/>
              <c:tx>
                <c:rich>
                  <a:bodyPr/>
                  <a:lstStyle/>
                  <a:p>
                    <a:fld id="{1EED01CC-3D0A-48DF-9E43-A01CC3B91A85}"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7DBA-430A-A2C7-366AD09AC4A8}"/>
                </c:ext>
              </c:extLst>
            </c:dLbl>
            <c:dLbl>
              <c:idx val="24"/>
              <c:tx>
                <c:rich>
                  <a:bodyPr/>
                  <a:lstStyle/>
                  <a:p>
                    <a:fld id="{0AB22CD3-F014-41BC-A4E6-B861B30ED96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7DBA-430A-A2C7-366AD09AC4A8}"/>
                </c:ext>
              </c:extLst>
            </c:dLbl>
            <c:dLbl>
              <c:idx val="25"/>
              <c:tx>
                <c:rich>
                  <a:bodyPr/>
                  <a:lstStyle/>
                  <a:p>
                    <a:fld id="{356D1007-68F2-4824-A6AD-09F38909A7E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7DBA-430A-A2C7-366AD09AC4A8}"/>
                </c:ext>
              </c:extLst>
            </c:dLbl>
            <c:dLbl>
              <c:idx val="26"/>
              <c:tx>
                <c:rich>
                  <a:bodyPr/>
                  <a:lstStyle/>
                  <a:p>
                    <a:fld id="{06B8AC13-AF56-48CB-9D2F-A7BB0E4A075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7DBA-430A-A2C7-366AD09AC4A8}"/>
                </c:ext>
              </c:extLst>
            </c:dLbl>
            <c:dLbl>
              <c:idx val="27"/>
              <c:tx>
                <c:rich>
                  <a:bodyPr/>
                  <a:lstStyle/>
                  <a:p>
                    <a:fld id="{0BEC2EDE-B51D-4E41-8BBC-4458CB51B56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7DBA-430A-A2C7-366AD09AC4A8}"/>
                </c:ext>
              </c:extLst>
            </c:dLbl>
            <c:dLbl>
              <c:idx val="28"/>
              <c:tx>
                <c:rich>
                  <a:bodyPr/>
                  <a:lstStyle/>
                  <a:p>
                    <a:fld id="{9157647B-B103-4D91-BDB2-76784C04E19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7DBA-430A-A2C7-366AD09AC4A8}"/>
                </c:ext>
              </c:extLst>
            </c:dLbl>
            <c:dLbl>
              <c:idx val="29"/>
              <c:tx>
                <c:rich>
                  <a:bodyPr/>
                  <a:lstStyle/>
                  <a:p>
                    <a:fld id="{0DEEC955-6B74-4906-B31E-0D0DE113425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7DBA-430A-A2C7-366AD09AC4A8}"/>
                </c:ext>
              </c:extLst>
            </c:dLbl>
            <c:dLbl>
              <c:idx val="30"/>
              <c:tx>
                <c:rich>
                  <a:bodyPr/>
                  <a:lstStyle/>
                  <a:p>
                    <a:fld id="{2456CFDD-D097-4932-B617-5DB741D63D0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7DBA-430A-A2C7-366AD09AC4A8}"/>
                </c:ext>
              </c:extLst>
            </c:dLbl>
            <c:dLbl>
              <c:idx val="31"/>
              <c:tx>
                <c:rich>
                  <a:bodyPr/>
                  <a:lstStyle/>
                  <a:p>
                    <a:fld id="{3356BCF4-5A2F-4926-8229-102301288A4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7DBA-430A-A2C7-366AD09AC4A8}"/>
                </c:ext>
              </c:extLst>
            </c:dLbl>
            <c:dLbl>
              <c:idx val="32"/>
              <c:tx>
                <c:rich>
                  <a:bodyPr/>
                  <a:lstStyle/>
                  <a:p>
                    <a:fld id="{62C5AC7B-60ED-4B28-B352-A8033C34B0F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7DBA-430A-A2C7-366AD09AC4A8}"/>
                </c:ext>
              </c:extLst>
            </c:dLbl>
            <c:dLbl>
              <c:idx val="33"/>
              <c:tx>
                <c:rich>
                  <a:bodyPr/>
                  <a:lstStyle/>
                  <a:p>
                    <a:fld id="{B11B786D-E9B1-464B-8B4E-3631BAEC9664}"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7DBA-430A-A2C7-366AD09AC4A8}"/>
                </c:ext>
              </c:extLst>
            </c:dLbl>
            <c:dLbl>
              <c:idx val="34"/>
              <c:tx>
                <c:rich>
                  <a:bodyPr/>
                  <a:lstStyle/>
                  <a:p>
                    <a:fld id="{4542835C-26ED-40CD-8E50-612F006E13D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7DBA-430A-A2C7-366AD09AC4A8}"/>
                </c:ext>
              </c:extLst>
            </c:dLbl>
            <c:dLbl>
              <c:idx val="35"/>
              <c:tx>
                <c:rich>
                  <a:bodyPr/>
                  <a:lstStyle/>
                  <a:p>
                    <a:fld id="{0D075E38-4D0E-4833-B83F-F5CEA862486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7DBA-430A-A2C7-366AD09AC4A8}"/>
                </c:ext>
              </c:extLst>
            </c:dLbl>
            <c:dLbl>
              <c:idx val="36"/>
              <c:tx>
                <c:rich>
                  <a:bodyPr/>
                  <a:lstStyle/>
                  <a:p>
                    <a:fld id="{83A41169-A164-40F6-8920-3B15BD258A6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7DBA-430A-A2C7-366AD09AC4A8}"/>
                </c:ext>
              </c:extLst>
            </c:dLbl>
            <c:dLbl>
              <c:idx val="37"/>
              <c:tx>
                <c:rich>
                  <a:bodyPr/>
                  <a:lstStyle/>
                  <a:p>
                    <a:fld id="{96BDAFA3-92E8-4122-B9AC-CAA69C43319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7DBA-430A-A2C7-366AD09AC4A8}"/>
                </c:ext>
              </c:extLst>
            </c:dLbl>
            <c:dLbl>
              <c:idx val="38"/>
              <c:tx>
                <c:rich>
                  <a:bodyPr/>
                  <a:lstStyle/>
                  <a:p>
                    <a:fld id="{12E40A84-101B-4BFA-8F10-9278F0B0B37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7DBA-430A-A2C7-366AD09AC4A8}"/>
                </c:ext>
              </c:extLst>
            </c:dLbl>
            <c:dLbl>
              <c:idx val="39"/>
              <c:tx>
                <c:rich>
                  <a:bodyPr/>
                  <a:lstStyle/>
                  <a:p>
                    <a:fld id="{AD4EA212-5727-459E-BDD4-E888BDC6690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7DBA-430A-A2C7-366AD09AC4A8}"/>
                </c:ext>
              </c:extLst>
            </c:dLbl>
            <c:dLbl>
              <c:idx val="40"/>
              <c:tx>
                <c:rich>
                  <a:bodyPr/>
                  <a:lstStyle/>
                  <a:p>
                    <a:fld id="{8CF0FD46-7F4E-45C3-BFBA-0541A007D52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7DBA-430A-A2C7-366AD09AC4A8}"/>
                </c:ext>
              </c:extLst>
            </c:dLbl>
            <c:dLbl>
              <c:idx val="41"/>
              <c:tx>
                <c:rich>
                  <a:bodyPr/>
                  <a:lstStyle/>
                  <a:p>
                    <a:fld id="{610EA3E5-522F-4D95-9516-654B418D4924}"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7DBA-430A-A2C7-366AD09AC4A8}"/>
                </c:ext>
              </c:extLst>
            </c:dLbl>
            <c:dLbl>
              <c:idx val="42"/>
              <c:tx>
                <c:rich>
                  <a:bodyPr/>
                  <a:lstStyle/>
                  <a:p>
                    <a:fld id="{99469291-B348-4A1A-8283-1C96A27C3466}"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7DBA-430A-A2C7-366AD09AC4A8}"/>
                </c:ext>
              </c:extLst>
            </c:dLbl>
            <c:dLbl>
              <c:idx val="43"/>
              <c:tx>
                <c:rich>
                  <a:bodyPr/>
                  <a:lstStyle/>
                  <a:p>
                    <a:fld id="{B49DC5DB-1548-4B3C-9B9B-73B57FF7AFF5}"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7DBA-430A-A2C7-366AD09AC4A8}"/>
                </c:ext>
              </c:extLst>
            </c:dLbl>
            <c:dLbl>
              <c:idx val="44"/>
              <c:tx>
                <c:rich>
                  <a:bodyPr/>
                  <a:lstStyle/>
                  <a:p>
                    <a:fld id="{4E801074-99CD-4C86-8842-9B4F82408B36}"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7DBA-430A-A2C7-366AD09AC4A8}"/>
                </c:ext>
              </c:extLst>
            </c:dLbl>
            <c:dLbl>
              <c:idx val="45"/>
              <c:tx>
                <c:rich>
                  <a:bodyPr/>
                  <a:lstStyle/>
                  <a:p>
                    <a:fld id="{5CE3D8A0-B113-48C3-B4C0-33B9A3EA17ED}"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7DBA-430A-A2C7-366AD09AC4A8}"/>
                </c:ext>
              </c:extLst>
            </c:dLbl>
            <c:dLbl>
              <c:idx val="46"/>
              <c:tx>
                <c:rich>
                  <a:bodyPr/>
                  <a:lstStyle/>
                  <a:p>
                    <a:fld id="{0763238A-E4B0-4A94-A97A-A930E973B61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7DBA-430A-A2C7-366AD09AC4A8}"/>
                </c:ext>
              </c:extLst>
            </c:dLbl>
            <c:dLbl>
              <c:idx val="47"/>
              <c:tx>
                <c:rich>
                  <a:bodyPr/>
                  <a:lstStyle/>
                  <a:p>
                    <a:fld id="{4E4F9FC0-AF57-4ABA-BBE6-1076603EC69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7DBA-430A-A2C7-366AD09AC4A8}"/>
                </c:ext>
              </c:extLst>
            </c:dLbl>
            <c:dLbl>
              <c:idx val="48"/>
              <c:tx>
                <c:rich>
                  <a:bodyPr/>
                  <a:lstStyle/>
                  <a:p>
                    <a:fld id="{C387F039-8A03-4D3E-B891-D89EC22BFE4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7DBA-430A-A2C7-366AD09AC4A8}"/>
                </c:ext>
              </c:extLst>
            </c:dLbl>
            <c:dLbl>
              <c:idx val="49"/>
              <c:tx>
                <c:rich>
                  <a:bodyPr/>
                  <a:lstStyle/>
                  <a:p>
                    <a:fld id="{62E8D730-9EDE-4DA2-BC74-D0863965F9B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7DBA-430A-A2C7-366AD09AC4A8}"/>
                </c:ext>
              </c:extLst>
            </c:dLbl>
            <c:dLbl>
              <c:idx val="50"/>
              <c:tx>
                <c:rich>
                  <a:bodyPr/>
                  <a:lstStyle/>
                  <a:p>
                    <a:fld id="{0E79092D-EC5C-4086-8FFD-06DF498D11A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7DBA-430A-A2C7-366AD09AC4A8}"/>
                </c:ext>
              </c:extLst>
            </c:dLbl>
            <c:dLbl>
              <c:idx val="51"/>
              <c:tx>
                <c:rich>
                  <a:bodyPr/>
                  <a:lstStyle/>
                  <a:p>
                    <a:fld id="{98D11110-8CB6-4B32-A30A-0A2307F0DEC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7DBA-430A-A2C7-366AD09AC4A8}"/>
                </c:ext>
              </c:extLst>
            </c:dLbl>
            <c:dLbl>
              <c:idx val="52"/>
              <c:tx>
                <c:rich>
                  <a:bodyPr/>
                  <a:lstStyle/>
                  <a:p>
                    <a:fld id="{9ECDB1C9-7807-4D3C-AF23-41B1580216E9}"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7DBA-430A-A2C7-366AD09AC4A8}"/>
                </c:ext>
              </c:extLst>
            </c:dLbl>
            <c:dLbl>
              <c:idx val="53"/>
              <c:tx>
                <c:rich>
                  <a:bodyPr/>
                  <a:lstStyle/>
                  <a:p>
                    <a:fld id="{31578C66-77E1-4DBB-B5CF-67D2E5A4DB35}"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7DBA-430A-A2C7-366AD09AC4A8}"/>
                </c:ext>
              </c:extLst>
            </c:dLbl>
            <c:dLbl>
              <c:idx val="54"/>
              <c:delete val="1"/>
              <c:extLst>
                <c:ext xmlns:c15="http://schemas.microsoft.com/office/drawing/2012/chart" uri="{CE6537A1-D6FC-4f65-9D91-7224C49458BB}"/>
                <c:ext xmlns:c16="http://schemas.microsoft.com/office/drawing/2014/chart" uri="{C3380CC4-5D6E-409C-BE32-E72D297353CC}">
                  <c16:uniqueId val="{0000003D-7DBA-430A-A2C7-366AD09AC4A8}"/>
                </c:ext>
              </c:extLst>
            </c:dLbl>
            <c:dLbl>
              <c:idx val="55"/>
              <c:tx>
                <c:rich>
                  <a:bodyPr/>
                  <a:lstStyle/>
                  <a:p>
                    <a:fld id="{1DFBCA0B-D770-4B16-A1A8-A462C3E4F24D}"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7DBA-430A-A2C7-366AD09AC4A8}"/>
                </c:ext>
              </c:extLst>
            </c:dLbl>
            <c:dLbl>
              <c:idx val="56"/>
              <c:tx>
                <c:rich>
                  <a:bodyPr/>
                  <a:lstStyle/>
                  <a:p>
                    <a:fld id="{97546DCB-3790-44E2-92B2-8EA38455523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7DBA-430A-A2C7-366AD09AC4A8}"/>
                </c:ext>
              </c:extLst>
            </c:dLbl>
            <c:dLbl>
              <c:idx val="57"/>
              <c:tx>
                <c:rich>
                  <a:bodyPr/>
                  <a:lstStyle/>
                  <a:p>
                    <a:fld id="{059028E6-65CB-4E0C-B5D3-56ED3FB49F9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7DBA-430A-A2C7-366AD09AC4A8}"/>
                </c:ext>
              </c:extLst>
            </c:dLbl>
            <c:dLbl>
              <c:idx val="58"/>
              <c:tx>
                <c:rich>
                  <a:bodyPr/>
                  <a:lstStyle/>
                  <a:p>
                    <a:fld id="{9C8562BE-42B5-419E-B954-D1A41074D59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7DBA-430A-A2C7-366AD09AC4A8}"/>
                </c:ext>
              </c:extLst>
            </c:dLbl>
            <c:spPr>
              <a:noFill/>
              <a:ln>
                <a:noFill/>
              </a:ln>
              <a:effectLst/>
            </c:spPr>
            <c:txPr>
              <a:bodyPr rot="0" spcFirstLastPara="1" vertOverflow="ellipsis" vert="horz" wrap="square" lIns="38100" tIns="19050" rIns="38100" bIns="19050" anchor="ctr" anchorCtr="0">
                <a:spAutoFit/>
              </a:bodyPr>
              <a:lstStyle/>
              <a:p>
                <a:pPr algn="l">
                  <a:defRPr sz="900" b="0" i="0" u="none" strike="noStrike" kern="1200" baseline="0">
                    <a:solidFill>
                      <a:schemeClr val="tx1">
                        <a:lumMod val="75000"/>
                        <a:lumOff val="25000"/>
                      </a:schemeClr>
                    </a:solidFill>
                    <a:latin typeface="Meiryo UI" panose="020B0604030504040204" pitchFamily="34" charset="-128"/>
                    <a:ea typeface="Meiryo UI" panose="020B0604030504040204" pitchFamily="34" charset="-128"/>
                    <a:cs typeface="+mn-cs"/>
                  </a:defRPr>
                </a:pPr>
                <a:endParaRPr lang="ja-JP"/>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'Risk Assessment Chart - Example'!$K$7:$K$65</c:f>
              <c:numCache>
                <c:formatCode>General</c:formatCode>
                <c:ptCount val="59"/>
                <c:pt idx="0">
                  <c:v>1</c:v>
                </c:pt>
                <c:pt idx="1">
                  <c:v>1</c:v>
                </c:pt>
                <c:pt idx="2">
                  <c:v>0</c:v>
                </c:pt>
                <c:pt idx="3">
                  <c:v>0</c:v>
                </c:pt>
                <c:pt idx="4">
                  <c:v>2</c:v>
                </c:pt>
                <c:pt idx="5">
                  <c:v>1</c:v>
                </c:pt>
                <c:pt idx="6">
                  <c:v>0</c:v>
                </c:pt>
                <c:pt idx="7">
                  <c:v>0</c:v>
                </c:pt>
                <c:pt idx="8">
                  <c:v>0</c:v>
                </c:pt>
                <c:pt idx="9">
                  <c:v>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0</c:v>
                </c:pt>
                <c:pt idx="57">
                  <c:v>0</c:v>
                </c:pt>
                <c:pt idx="58">
                  <c:v>0</c:v>
                </c:pt>
              </c:numCache>
            </c:numRef>
          </c:xVal>
          <c:yVal>
            <c:numRef>
              <c:f>'Risk Assessment Chart - Example'!$J$7:$J$65</c:f>
              <c:numCache>
                <c:formatCode>General</c:formatCode>
                <c:ptCount val="59"/>
                <c:pt idx="0">
                  <c:v>5</c:v>
                </c:pt>
                <c:pt idx="1">
                  <c:v>4</c:v>
                </c:pt>
                <c:pt idx="2">
                  <c:v>0</c:v>
                </c:pt>
                <c:pt idx="3">
                  <c:v>0</c:v>
                </c:pt>
                <c:pt idx="4">
                  <c:v>5</c:v>
                </c:pt>
                <c:pt idx="5">
                  <c:v>4</c:v>
                </c:pt>
                <c:pt idx="6">
                  <c:v>0</c:v>
                </c:pt>
                <c:pt idx="7">
                  <c:v>0</c:v>
                </c:pt>
                <c:pt idx="8">
                  <c:v>0</c:v>
                </c:pt>
                <c:pt idx="9">
                  <c:v>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3</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2</c:v>
                </c:pt>
                <c:pt idx="55">
                  <c:v>0</c:v>
                </c:pt>
                <c:pt idx="56">
                  <c:v>0</c:v>
                </c:pt>
                <c:pt idx="57">
                  <c:v>0</c:v>
                </c:pt>
                <c:pt idx="58">
                  <c:v>0</c:v>
                </c:pt>
              </c:numCache>
            </c:numRef>
          </c:yVal>
          <c:smooth val="0"/>
          <c:extLst>
            <c:ext xmlns:c15="http://schemas.microsoft.com/office/drawing/2012/chart" uri="{02D57815-91ED-43cb-92C2-25804820EDAC}">
              <c15:datalabelsRange>
                <c15:f>'Risk Assessment Chart - Example'!$M$7:$M$65</c15:f>
                <c15:dlblRangeCache>
                  <c:ptCount val="59"/>
                  <c:pt idx="0">
                    <c:v>Procurement department</c:v>
                  </c:pt>
                  <c:pt idx="1">
                    <c:v>Cobalt, mica (Responsible Mineral Sourcing)
Cobalt, natural graphite, lithium, nickel, and their compounds (EU Battery Regulation)
(Child labor / forced labor, occupational safety, violations of local residents’ rights)</c:v>
                  </c:pt>
                  <c:pt idx="4">
                    <c:v>Silicon (Forced labor)</c:v>
                  </c:pt>
                  <c:pt idx="5">
                    <c:v>Iron ore (Occupational safety)</c:v>
                  </c:pt>
                  <c:pt idx="9">
                    <c:v>Vietnam
(Long working hours, low wages, occupational safety, etc.)</c:v>
                  </c:pt>
                  <c:pt idx="24">
                    <c:v>(3)-2 Occupational health and safety (safety)</c:v>
                  </c:pt>
                  <c:pt idx="54">
                    <c:v>Human rights violations and involvement in conflicts</c:v>
                  </c:pt>
                </c15:dlblRangeCache>
              </c15:datalabelsRange>
            </c:ext>
            <c:ext xmlns:c16="http://schemas.microsoft.com/office/drawing/2014/chart" uri="{C3380CC4-5D6E-409C-BE32-E72D297353CC}">
              <c16:uniqueId val="{00000042-7DBA-430A-A2C7-366AD09AC4A8}"/>
            </c:ext>
          </c:extLst>
        </c:ser>
        <c:dLbls>
          <c:dLblPos val="r"/>
          <c:showLegendKey val="0"/>
          <c:showVal val="1"/>
          <c:showCatName val="0"/>
          <c:showSerName val="0"/>
          <c:showPercent val="0"/>
          <c:showBubbleSize val="0"/>
        </c:dLbls>
        <c:axId val="587506096"/>
        <c:axId val="587503800"/>
        <c:extLst/>
      </c:scatterChart>
      <c:valAx>
        <c:axId val="587506096"/>
        <c:scaling>
          <c:orientation val="minMax"/>
          <c:max val="4"/>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87503800"/>
        <c:crosses val="autoZero"/>
        <c:crossBetween val="midCat"/>
        <c:majorUnit val="1"/>
      </c:valAx>
      <c:valAx>
        <c:axId val="587503800"/>
        <c:scaling>
          <c:orientation val="minMax"/>
          <c:max val="6"/>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87506096"/>
        <c:crosses val="autoZero"/>
        <c:crossBetween val="midCat"/>
        <c:majorUnit val="1"/>
      </c:valAx>
      <c:spPr>
        <a:blipFill>
          <a:blip xmlns:r="http://schemas.openxmlformats.org/officeDocument/2006/relationships" r:embed="rId3">
            <a:alphaModFix amt="99000"/>
          </a:blip>
          <a:stretch>
            <a:fillRect/>
          </a:stretch>
        </a:blipFill>
        <a:ln w="15875">
          <a:solidFill>
            <a:sysClr val="windowText" lastClr="000000">
              <a:lumMod val="25000"/>
              <a:lumOff val="75000"/>
            </a:sysClr>
          </a:solidFill>
        </a:ln>
        <a:effectLst>
          <a:outerShdw dist="63500" sx="1000" sy="1000" algn="ctr" rotWithShape="0">
            <a:srgbClr val="000000"/>
          </a:outerShdw>
          <a:softEdge rad="38100"/>
        </a:effectLst>
      </c:spPr>
    </c:plotArea>
    <c:plotVisOnly val="1"/>
    <c:dispBlanksAs val="gap"/>
    <c:showDLblsOverMax val="0"/>
  </c:chart>
  <c:spPr>
    <a:noFill/>
    <a:ln w="9525" cap="flat" cmpd="sng" algn="ctr">
      <a:solidFill>
        <a:schemeClr val="accent1">
          <a:shade val="50000"/>
          <a:alpha val="99000"/>
        </a:schemeClr>
      </a:solidFill>
      <a:round/>
    </a:ln>
    <a:effectLst/>
  </c:spPr>
  <c:txPr>
    <a:bodyPr/>
    <a:lstStyle/>
    <a:p>
      <a:pPr>
        <a:defRPr/>
      </a:pPr>
      <a:endParaRPr lang="ja-JP"/>
    </a:p>
  </c:txPr>
  <c:printSettings>
    <c:headerFooter/>
    <c:pageMargins b="0.74803149606299213" l="0.70866141732283472" r="0.70866141732283472" t="0.74803149606299213" header="0.31496062992125984" footer="0.31496062992125984"/>
    <c:pageSetup orientation="landscape"/>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639798772590865E-2"/>
          <c:y val="1.620824651565193E-2"/>
          <c:w val="0.89408958378859238"/>
          <c:h val="0.84559164014883792"/>
        </c:manualLayout>
      </c:layout>
      <c:scatterChart>
        <c:scatterStyle val="lineMarker"/>
        <c:varyColors val="0"/>
        <c:ser>
          <c:idx val="0"/>
          <c:order val="0"/>
          <c:tx>
            <c:strRef>
              <c:f>'[1]Risk Assessment Chart'!$L$5:$L$64</c:f>
              <c:strCache>
                <c:ptCount val="1"/>
                <c:pt idx="0">
                  <c:v>0 0 0 0 0 0 0 0 0 0 0 0 0 0 0 0 0 0 0 0 0 0 0 0 0 0 0 0 0 0 0 0 0 0 0 0 0 0 0 0 0 0 0 0 0 0 0 0 0 0 0 0 0 0 0 0 0 0 0 0</c:v>
                </c:pt>
              </c:strCache>
            </c:strRef>
          </c:tx>
          <c:spPr>
            <a:ln w="25400" cap="rnd">
              <a:noFill/>
              <a:round/>
            </a:ln>
            <a:effectLst/>
          </c:spPr>
          <c:marker>
            <c:symbol val="circle"/>
            <c:size val="5"/>
            <c:spPr>
              <a:solidFill>
                <a:schemeClr val="accent1"/>
              </a:solidFill>
              <a:ln w="9525">
                <a:solidFill>
                  <a:schemeClr val="accent1"/>
                </a:solidFill>
              </a:ln>
              <a:effectLst/>
            </c:spPr>
          </c:marker>
          <c:dPt>
            <c:idx val="27"/>
            <c:marker>
              <c:symbol val="circle"/>
              <c:size val="5"/>
              <c:spPr>
                <a:solidFill>
                  <a:schemeClr val="accent1"/>
                </a:solidFill>
                <a:ln w="9525">
                  <a:solidFill>
                    <a:schemeClr val="accent1"/>
                  </a:solidFill>
                </a:ln>
                <a:effectLst/>
              </c:spPr>
            </c:marker>
            <c:bubble3D val="0"/>
            <c:spPr>
              <a:ln w="25400" cap="rnd">
                <a:noFill/>
                <a:round/>
              </a:ln>
              <a:effectLst/>
            </c:spPr>
            <c:extLst>
              <c:ext xmlns:c16="http://schemas.microsoft.com/office/drawing/2014/chart" uri="{C3380CC4-5D6E-409C-BE32-E72D297353CC}">
                <c16:uniqueId val="{00000001-8C7B-4AE1-8BE9-384DF75BA6FD}"/>
              </c:ext>
            </c:extLst>
          </c:dPt>
          <c:dPt>
            <c:idx val="28"/>
            <c:marker>
              <c:symbol val="circle"/>
              <c:size val="5"/>
              <c:spPr>
                <a:solidFill>
                  <a:schemeClr val="accent1"/>
                </a:solidFill>
                <a:ln w="9525">
                  <a:solidFill>
                    <a:schemeClr val="accent1"/>
                  </a:solidFill>
                </a:ln>
                <a:effectLst/>
              </c:spPr>
            </c:marker>
            <c:bubble3D val="0"/>
            <c:spPr>
              <a:ln w="25400" cap="rnd">
                <a:noFill/>
                <a:round/>
              </a:ln>
              <a:effectLst/>
            </c:spPr>
            <c:extLst>
              <c:ext xmlns:c16="http://schemas.microsoft.com/office/drawing/2014/chart" uri="{C3380CC4-5D6E-409C-BE32-E72D297353CC}">
                <c16:uniqueId val="{00000003-8C7B-4AE1-8BE9-384DF75BA6FD}"/>
              </c:ext>
            </c:extLst>
          </c:dPt>
          <c:dLbls>
            <c:dLbl>
              <c:idx val="0"/>
              <c:tx>
                <c:rich>
                  <a:bodyPr/>
                  <a:lstStyle/>
                  <a:p>
                    <a:fld id="{658ADEDC-A6DB-479F-AAC0-B3AF0406AFED}" type="CELLRANGE">
                      <a:rPr lang="en-US" altLang="ja-JP"/>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8C7B-4AE1-8BE9-384DF75BA6FD}"/>
                </c:ext>
              </c:extLst>
            </c:dLbl>
            <c:dLbl>
              <c:idx val="1"/>
              <c:tx>
                <c:rich>
                  <a:bodyPr/>
                  <a:lstStyle/>
                  <a:p>
                    <a:fld id="{4F41E23F-5984-4258-A5DE-F49DB646FFC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8C7B-4AE1-8BE9-384DF75BA6FD}"/>
                </c:ext>
              </c:extLst>
            </c:dLbl>
            <c:dLbl>
              <c:idx val="2"/>
              <c:tx>
                <c:rich>
                  <a:bodyPr/>
                  <a:lstStyle/>
                  <a:p>
                    <a:fld id="{DE0D42FE-B5FD-47DA-80E4-1AAE8749BCC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8C7B-4AE1-8BE9-384DF75BA6FD}"/>
                </c:ext>
              </c:extLst>
            </c:dLbl>
            <c:dLbl>
              <c:idx val="3"/>
              <c:tx>
                <c:rich>
                  <a:bodyPr/>
                  <a:lstStyle/>
                  <a:p>
                    <a:fld id="{DD1E8DAD-8343-4181-B3E5-DC728E8010A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8C7B-4AE1-8BE9-384DF75BA6FD}"/>
                </c:ext>
              </c:extLst>
            </c:dLbl>
            <c:dLbl>
              <c:idx val="4"/>
              <c:tx>
                <c:rich>
                  <a:bodyPr/>
                  <a:lstStyle/>
                  <a:p>
                    <a:fld id="{1F6EABCB-919E-4E94-9318-3E731D783BA5}"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8C7B-4AE1-8BE9-384DF75BA6FD}"/>
                </c:ext>
              </c:extLst>
            </c:dLbl>
            <c:dLbl>
              <c:idx val="5"/>
              <c:tx>
                <c:rich>
                  <a:bodyPr/>
                  <a:lstStyle/>
                  <a:p>
                    <a:fld id="{206C55F7-4F75-4AAD-9FA6-9EA4E171624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8C7B-4AE1-8BE9-384DF75BA6FD}"/>
                </c:ext>
              </c:extLst>
            </c:dLbl>
            <c:dLbl>
              <c:idx val="6"/>
              <c:tx>
                <c:rich>
                  <a:bodyPr/>
                  <a:lstStyle/>
                  <a:p>
                    <a:fld id="{0C4CC607-D033-4BE1-B79C-CC4A0812013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C7B-4AE1-8BE9-384DF75BA6FD}"/>
                </c:ext>
              </c:extLst>
            </c:dLbl>
            <c:dLbl>
              <c:idx val="7"/>
              <c:tx>
                <c:rich>
                  <a:bodyPr/>
                  <a:lstStyle/>
                  <a:p>
                    <a:fld id="{CE9706C1-B6F9-4904-BBC6-085FB0C2020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8C7B-4AE1-8BE9-384DF75BA6FD}"/>
                </c:ext>
              </c:extLst>
            </c:dLbl>
            <c:dLbl>
              <c:idx val="8"/>
              <c:tx>
                <c:rich>
                  <a:bodyPr/>
                  <a:lstStyle/>
                  <a:p>
                    <a:fld id="{2C17319B-B787-4DD1-88FC-26089DB27C3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8C7B-4AE1-8BE9-384DF75BA6FD}"/>
                </c:ext>
              </c:extLst>
            </c:dLbl>
            <c:dLbl>
              <c:idx val="9"/>
              <c:tx>
                <c:rich>
                  <a:bodyPr/>
                  <a:lstStyle/>
                  <a:p>
                    <a:fld id="{42E2E849-F5DC-4963-8F42-62DC4FADE969}"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8C7B-4AE1-8BE9-384DF75BA6FD}"/>
                </c:ext>
              </c:extLst>
            </c:dLbl>
            <c:dLbl>
              <c:idx val="10"/>
              <c:tx>
                <c:rich>
                  <a:bodyPr/>
                  <a:lstStyle/>
                  <a:p>
                    <a:fld id="{AC57D0D9-2DE5-4661-A33A-07F01E5CECC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8C7B-4AE1-8BE9-384DF75BA6FD}"/>
                </c:ext>
              </c:extLst>
            </c:dLbl>
            <c:dLbl>
              <c:idx val="11"/>
              <c:tx>
                <c:rich>
                  <a:bodyPr/>
                  <a:lstStyle/>
                  <a:p>
                    <a:fld id="{B40A6B8A-724A-41B4-8A42-300EF1FAC5E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8C7B-4AE1-8BE9-384DF75BA6FD}"/>
                </c:ext>
              </c:extLst>
            </c:dLbl>
            <c:dLbl>
              <c:idx val="12"/>
              <c:tx>
                <c:rich>
                  <a:bodyPr/>
                  <a:lstStyle/>
                  <a:p>
                    <a:fld id="{652F687E-4929-43BD-BFA5-92E13E0A3FC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8C7B-4AE1-8BE9-384DF75BA6FD}"/>
                </c:ext>
              </c:extLst>
            </c:dLbl>
            <c:dLbl>
              <c:idx val="13"/>
              <c:tx>
                <c:rich>
                  <a:bodyPr/>
                  <a:lstStyle/>
                  <a:p>
                    <a:fld id="{690FF68D-C039-49B4-AC65-392498D530E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8C7B-4AE1-8BE9-384DF75BA6FD}"/>
                </c:ext>
              </c:extLst>
            </c:dLbl>
            <c:dLbl>
              <c:idx val="14"/>
              <c:tx>
                <c:rich>
                  <a:bodyPr/>
                  <a:lstStyle/>
                  <a:p>
                    <a:fld id="{0AF659D8-8E07-4A90-BCB4-D5CB656E889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8C7B-4AE1-8BE9-384DF75BA6FD}"/>
                </c:ext>
              </c:extLst>
            </c:dLbl>
            <c:dLbl>
              <c:idx val="15"/>
              <c:tx>
                <c:rich>
                  <a:bodyPr/>
                  <a:lstStyle/>
                  <a:p>
                    <a:fld id="{8DC2E716-1611-4365-981C-8AB00534CA95}"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8C7B-4AE1-8BE9-384DF75BA6FD}"/>
                </c:ext>
              </c:extLst>
            </c:dLbl>
            <c:dLbl>
              <c:idx val="16"/>
              <c:tx>
                <c:rich>
                  <a:bodyPr/>
                  <a:lstStyle/>
                  <a:p>
                    <a:fld id="{0C9C2A96-6611-46BB-BABC-C1F6A913037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8C7B-4AE1-8BE9-384DF75BA6FD}"/>
                </c:ext>
              </c:extLst>
            </c:dLbl>
            <c:dLbl>
              <c:idx val="17"/>
              <c:tx>
                <c:rich>
                  <a:bodyPr/>
                  <a:lstStyle/>
                  <a:p>
                    <a:fld id="{220DB998-CF89-44AA-88F9-394F1F4E46C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8C7B-4AE1-8BE9-384DF75BA6FD}"/>
                </c:ext>
              </c:extLst>
            </c:dLbl>
            <c:dLbl>
              <c:idx val="18"/>
              <c:tx>
                <c:rich>
                  <a:bodyPr/>
                  <a:lstStyle/>
                  <a:p>
                    <a:fld id="{34876D26-AE56-46F5-BC9A-FD510BE2440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8C7B-4AE1-8BE9-384DF75BA6FD}"/>
                </c:ext>
              </c:extLst>
            </c:dLbl>
            <c:dLbl>
              <c:idx val="19"/>
              <c:tx>
                <c:rich>
                  <a:bodyPr/>
                  <a:lstStyle/>
                  <a:p>
                    <a:fld id="{04B4C837-1D66-42FC-ADB6-4B3E4084567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8C7B-4AE1-8BE9-384DF75BA6FD}"/>
                </c:ext>
              </c:extLst>
            </c:dLbl>
            <c:dLbl>
              <c:idx val="20"/>
              <c:tx>
                <c:rich>
                  <a:bodyPr/>
                  <a:lstStyle/>
                  <a:p>
                    <a:fld id="{7F2D8ED1-EE74-41DE-8FBF-6E620AA0C5A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8C7B-4AE1-8BE9-384DF75BA6FD}"/>
                </c:ext>
              </c:extLst>
            </c:dLbl>
            <c:dLbl>
              <c:idx val="21"/>
              <c:tx>
                <c:rich>
                  <a:bodyPr/>
                  <a:lstStyle/>
                  <a:p>
                    <a:fld id="{5762C589-3B98-49DF-9331-E8328EEDDA4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8C7B-4AE1-8BE9-384DF75BA6FD}"/>
                </c:ext>
              </c:extLst>
            </c:dLbl>
            <c:dLbl>
              <c:idx val="22"/>
              <c:tx>
                <c:rich>
                  <a:bodyPr/>
                  <a:lstStyle/>
                  <a:p>
                    <a:fld id="{80AD91A5-7151-4B45-82BB-398992A788AF}"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8C7B-4AE1-8BE9-384DF75BA6FD}"/>
                </c:ext>
              </c:extLst>
            </c:dLbl>
            <c:dLbl>
              <c:idx val="23"/>
              <c:tx>
                <c:rich>
                  <a:bodyPr/>
                  <a:lstStyle/>
                  <a:p>
                    <a:fld id="{EC8175A6-8E23-41B3-A7F0-1865800A40F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8C7B-4AE1-8BE9-384DF75BA6FD}"/>
                </c:ext>
              </c:extLst>
            </c:dLbl>
            <c:dLbl>
              <c:idx val="24"/>
              <c:tx>
                <c:rich>
                  <a:bodyPr/>
                  <a:lstStyle/>
                  <a:p>
                    <a:fld id="{0D963259-E8BF-45A0-8326-8078E8830BC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8C7B-4AE1-8BE9-384DF75BA6FD}"/>
                </c:ext>
              </c:extLst>
            </c:dLbl>
            <c:dLbl>
              <c:idx val="25"/>
              <c:tx>
                <c:rich>
                  <a:bodyPr/>
                  <a:lstStyle/>
                  <a:p>
                    <a:fld id="{845E6CB5-F389-47AC-BF96-16BD3B55A4C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8C7B-4AE1-8BE9-384DF75BA6FD}"/>
                </c:ext>
              </c:extLst>
            </c:dLbl>
            <c:dLbl>
              <c:idx val="26"/>
              <c:tx>
                <c:rich>
                  <a:bodyPr/>
                  <a:lstStyle/>
                  <a:p>
                    <a:fld id="{B1F3388F-81E4-40A6-89FA-48DCE165026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8C7B-4AE1-8BE9-384DF75BA6FD}"/>
                </c:ext>
              </c:extLst>
            </c:dLbl>
            <c:dLbl>
              <c:idx val="27"/>
              <c:tx>
                <c:rich>
                  <a:bodyPr/>
                  <a:lstStyle/>
                  <a:p>
                    <a:fld id="{36B6DEB3-AA76-4B66-AAF5-AE409D1FEDED}"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8C7B-4AE1-8BE9-384DF75BA6FD}"/>
                </c:ext>
              </c:extLst>
            </c:dLbl>
            <c:dLbl>
              <c:idx val="28"/>
              <c:tx>
                <c:rich>
                  <a:bodyPr/>
                  <a:lstStyle/>
                  <a:p>
                    <a:fld id="{EFBA26AD-CA3D-4F4C-BDC0-947C36BF808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8C7B-4AE1-8BE9-384DF75BA6FD}"/>
                </c:ext>
              </c:extLst>
            </c:dLbl>
            <c:dLbl>
              <c:idx val="29"/>
              <c:tx>
                <c:rich>
                  <a:bodyPr/>
                  <a:lstStyle/>
                  <a:p>
                    <a:fld id="{8B1F6D10-8AA9-48FF-8FE0-02F95F439B9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8C7B-4AE1-8BE9-384DF75BA6FD}"/>
                </c:ext>
              </c:extLst>
            </c:dLbl>
            <c:dLbl>
              <c:idx val="30"/>
              <c:tx>
                <c:rich>
                  <a:bodyPr/>
                  <a:lstStyle/>
                  <a:p>
                    <a:fld id="{DAD73A98-ADE4-4D9F-A5E0-052FBC4637A6}"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8C7B-4AE1-8BE9-384DF75BA6FD}"/>
                </c:ext>
              </c:extLst>
            </c:dLbl>
            <c:dLbl>
              <c:idx val="31"/>
              <c:tx>
                <c:rich>
                  <a:bodyPr/>
                  <a:lstStyle/>
                  <a:p>
                    <a:fld id="{C6EFF5F5-ADBE-4E0A-9B69-DE9FE230F834}"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8C7B-4AE1-8BE9-384DF75BA6FD}"/>
                </c:ext>
              </c:extLst>
            </c:dLbl>
            <c:dLbl>
              <c:idx val="32"/>
              <c:tx>
                <c:rich>
                  <a:bodyPr/>
                  <a:lstStyle/>
                  <a:p>
                    <a:fld id="{CFD9DE9F-BCED-443B-AEC5-217B96751B6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8C7B-4AE1-8BE9-384DF75BA6FD}"/>
                </c:ext>
              </c:extLst>
            </c:dLbl>
            <c:dLbl>
              <c:idx val="33"/>
              <c:tx>
                <c:rich>
                  <a:bodyPr/>
                  <a:lstStyle/>
                  <a:p>
                    <a:fld id="{26EEC270-BA60-4E0B-90A0-10103BDE77C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8C7B-4AE1-8BE9-384DF75BA6FD}"/>
                </c:ext>
              </c:extLst>
            </c:dLbl>
            <c:dLbl>
              <c:idx val="34"/>
              <c:tx>
                <c:rich>
                  <a:bodyPr/>
                  <a:lstStyle/>
                  <a:p>
                    <a:fld id="{DEABED1A-0A3E-4F5C-978C-46F4B0A81BA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8C7B-4AE1-8BE9-384DF75BA6FD}"/>
                </c:ext>
              </c:extLst>
            </c:dLbl>
            <c:dLbl>
              <c:idx val="35"/>
              <c:tx>
                <c:rich>
                  <a:bodyPr/>
                  <a:lstStyle/>
                  <a:p>
                    <a:fld id="{0B455E2D-D2AF-43B1-85D0-BC784A01C27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8C7B-4AE1-8BE9-384DF75BA6FD}"/>
                </c:ext>
              </c:extLst>
            </c:dLbl>
            <c:dLbl>
              <c:idx val="36"/>
              <c:tx>
                <c:rich>
                  <a:bodyPr/>
                  <a:lstStyle/>
                  <a:p>
                    <a:fld id="{2A2E371F-CE56-442F-B765-AC4A06E69B2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8C7B-4AE1-8BE9-384DF75BA6FD}"/>
                </c:ext>
              </c:extLst>
            </c:dLbl>
            <c:dLbl>
              <c:idx val="37"/>
              <c:tx>
                <c:rich>
                  <a:bodyPr/>
                  <a:lstStyle/>
                  <a:p>
                    <a:fld id="{AFE84FCE-FC39-4F76-97FA-4425C220C8B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8C7B-4AE1-8BE9-384DF75BA6FD}"/>
                </c:ext>
              </c:extLst>
            </c:dLbl>
            <c:dLbl>
              <c:idx val="38"/>
              <c:tx>
                <c:rich>
                  <a:bodyPr/>
                  <a:lstStyle/>
                  <a:p>
                    <a:fld id="{885DC2F9-ED59-4E0E-9428-766CF21723B0}"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8C7B-4AE1-8BE9-384DF75BA6FD}"/>
                </c:ext>
              </c:extLst>
            </c:dLbl>
            <c:dLbl>
              <c:idx val="39"/>
              <c:tx>
                <c:rich>
                  <a:bodyPr/>
                  <a:lstStyle/>
                  <a:p>
                    <a:fld id="{7E08052D-C098-46A7-B09A-D8CD3BE5753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8C7B-4AE1-8BE9-384DF75BA6FD}"/>
                </c:ext>
              </c:extLst>
            </c:dLbl>
            <c:dLbl>
              <c:idx val="40"/>
              <c:tx>
                <c:rich>
                  <a:bodyPr/>
                  <a:lstStyle/>
                  <a:p>
                    <a:fld id="{ED8BEF73-D2B7-47FF-B11E-8AF962F08AC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8C7B-4AE1-8BE9-384DF75BA6FD}"/>
                </c:ext>
              </c:extLst>
            </c:dLbl>
            <c:dLbl>
              <c:idx val="41"/>
              <c:tx>
                <c:rich>
                  <a:bodyPr/>
                  <a:lstStyle/>
                  <a:p>
                    <a:fld id="{42121925-E0FA-4E94-A8D5-2811B4B6B99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8C7B-4AE1-8BE9-384DF75BA6FD}"/>
                </c:ext>
              </c:extLst>
            </c:dLbl>
            <c:dLbl>
              <c:idx val="42"/>
              <c:tx>
                <c:rich>
                  <a:bodyPr/>
                  <a:lstStyle/>
                  <a:p>
                    <a:fld id="{DCE5F463-1D56-45D8-B798-A3B2F0F0D60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8C7B-4AE1-8BE9-384DF75BA6FD}"/>
                </c:ext>
              </c:extLst>
            </c:dLbl>
            <c:dLbl>
              <c:idx val="43"/>
              <c:tx>
                <c:rich>
                  <a:bodyPr/>
                  <a:lstStyle/>
                  <a:p>
                    <a:fld id="{A166C29B-F28E-4EDE-AF0C-EA639502548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8C7B-4AE1-8BE9-384DF75BA6FD}"/>
                </c:ext>
              </c:extLst>
            </c:dLbl>
            <c:dLbl>
              <c:idx val="44"/>
              <c:tx>
                <c:rich>
                  <a:bodyPr/>
                  <a:lstStyle/>
                  <a:p>
                    <a:fld id="{5BEB150F-F615-46B0-8476-751920F4839C}"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8C7B-4AE1-8BE9-384DF75BA6FD}"/>
                </c:ext>
              </c:extLst>
            </c:dLbl>
            <c:dLbl>
              <c:idx val="45"/>
              <c:tx>
                <c:rich>
                  <a:bodyPr/>
                  <a:lstStyle/>
                  <a:p>
                    <a:fld id="{46066311-9AA4-4C58-8BCF-E3D85BA86AC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8C7B-4AE1-8BE9-384DF75BA6FD}"/>
                </c:ext>
              </c:extLst>
            </c:dLbl>
            <c:dLbl>
              <c:idx val="46"/>
              <c:tx>
                <c:rich>
                  <a:bodyPr/>
                  <a:lstStyle/>
                  <a:p>
                    <a:fld id="{C6A44FD2-4788-46F3-AD0C-16C9BE98296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8C7B-4AE1-8BE9-384DF75BA6FD}"/>
                </c:ext>
              </c:extLst>
            </c:dLbl>
            <c:dLbl>
              <c:idx val="47"/>
              <c:tx>
                <c:rich>
                  <a:bodyPr/>
                  <a:lstStyle/>
                  <a:p>
                    <a:fld id="{A1B6CC4E-48D5-4B94-A80C-067457DB3FC3}"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8C7B-4AE1-8BE9-384DF75BA6FD}"/>
                </c:ext>
              </c:extLst>
            </c:dLbl>
            <c:dLbl>
              <c:idx val="48"/>
              <c:tx>
                <c:rich>
                  <a:bodyPr/>
                  <a:lstStyle/>
                  <a:p>
                    <a:fld id="{F7510BAA-C02E-4A55-8F31-4F4F20BC34A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8C7B-4AE1-8BE9-384DF75BA6FD}"/>
                </c:ext>
              </c:extLst>
            </c:dLbl>
            <c:dLbl>
              <c:idx val="49"/>
              <c:tx>
                <c:rich>
                  <a:bodyPr/>
                  <a:lstStyle/>
                  <a:p>
                    <a:fld id="{B3D577BC-D130-4378-8C5A-9B9BAD85970B}"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8C7B-4AE1-8BE9-384DF75BA6FD}"/>
                </c:ext>
              </c:extLst>
            </c:dLbl>
            <c:dLbl>
              <c:idx val="50"/>
              <c:tx>
                <c:rich>
                  <a:bodyPr/>
                  <a:lstStyle/>
                  <a:p>
                    <a:fld id="{C6DF998B-B93D-41F5-8812-C362480B1E58}"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8C7B-4AE1-8BE9-384DF75BA6FD}"/>
                </c:ext>
              </c:extLst>
            </c:dLbl>
            <c:dLbl>
              <c:idx val="51"/>
              <c:tx>
                <c:rich>
                  <a:bodyPr/>
                  <a:lstStyle/>
                  <a:p>
                    <a:fld id="{53ED91A0-49DA-4469-9A41-51FD57626842}"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8C7B-4AE1-8BE9-384DF75BA6FD}"/>
                </c:ext>
              </c:extLst>
            </c:dLbl>
            <c:dLbl>
              <c:idx val="52"/>
              <c:tx>
                <c:rich>
                  <a:bodyPr/>
                  <a:lstStyle/>
                  <a:p>
                    <a:fld id="{3844DB08-5BF1-4305-B9BF-78F7D0B76CB1}"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8C7B-4AE1-8BE9-384DF75BA6FD}"/>
                </c:ext>
              </c:extLst>
            </c:dLbl>
            <c:dLbl>
              <c:idx val="53"/>
              <c:tx>
                <c:rich>
                  <a:bodyPr/>
                  <a:lstStyle/>
                  <a:p>
                    <a:fld id="{49BC5729-60B3-40F6-82DF-48C13A22568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8C7B-4AE1-8BE9-384DF75BA6FD}"/>
                </c:ext>
              </c:extLst>
            </c:dLbl>
            <c:dLbl>
              <c:idx val="54"/>
              <c:tx>
                <c:rich>
                  <a:bodyPr/>
                  <a:lstStyle/>
                  <a:p>
                    <a:fld id="{7F11A94E-E16C-4675-B780-D1E5C7E4396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8C7B-4AE1-8BE9-384DF75BA6FD}"/>
                </c:ext>
              </c:extLst>
            </c:dLbl>
            <c:dLbl>
              <c:idx val="55"/>
              <c:tx>
                <c:rich>
                  <a:bodyPr/>
                  <a:lstStyle/>
                  <a:p>
                    <a:fld id="{E7854499-092B-4D95-9259-EDB37ADF1BEA}"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8C7B-4AE1-8BE9-384DF75BA6FD}"/>
                </c:ext>
              </c:extLst>
            </c:dLbl>
            <c:dLbl>
              <c:idx val="56"/>
              <c:tx>
                <c:rich>
                  <a:bodyPr/>
                  <a:lstStyle/>
                  <a:p>
                    <a:fld id="{4EEC09D5-ED33-4C26-A120-8D386E8A25E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8C7B-4AE1-8BE9-384DF75BA6FD}"/>
                </c:ext>
              </c:extLst>
            </c:dLbl>
            <c:dLbl>
              <c:idx val="57"/>
              <c:tx>
                <c:rich>
                  <a:bodyPr/>
                  <a:lstStyle/>
                  <a:p>
                    <a:fld id="{5C19AC96-FA68-4BB7-ABB7-D4843CC563BE}"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8C7B-4AE1-8BE9-384DF75BA6FD}"/>
                </c:ext>
              </c:extLst>
            </c:dLbl>
            <c:dLbl>
              <c:idx val="58"/>
              <c:tx>
                <c:rich>
                  <a:bodyPr/>
                  <a:lstStyle/>
                  <a:p>
                    <a:fld id="{1D8E4BDB-6A6A-4895-9B5C-D9294D3E61D7}"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8C7B-4AE1-8BE9-384DF75BA6FD}"/>
                </c:ext>
              </c:extLst>
            </c:dLbl>
            <c:dLbl>
              <c:idx val="59"/>
              <c:tx>
                <c:rich>
                  <a:bodyPr/>
                  <a:lstStyle/>
                  <a:p>
                    <a:fld id="{75815538-D5E5-4B45-87BF-04B80EA5D5ED}" type="CELLRANGE">
                      <a:rPr lang="ja-JP" altLang="en-US"/>
                      <a:pPr/>
                      <a:t>[CELLRANGE]</a:t>
                    </a:fld>
                    <a:endParaRPr lang="ja-JP" alt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8C7B-4AE1-8BE9-384DF75BA6FD}"/>
                </c:ext>
              </c:extLst>
            </c:dLbl>
            <c:spPr>
              <a:noFill/>
              <a:ln>
                <a:noFill/>
              </a:ln>
              <a:effectLst/>
            </c:spPr>
            <c:txPr>
              <a:bodyPr rot="0" spcFirstLastPara="1" vertOverflow="ellipsis" vert="horz" wrap="square" lIns="38100" tIns="19050" rIns="38100" bIns="19050" anchor="ctr" anchorCtr="1">
                <a:spAutoFit/>
              </a:bodyPr>
              <a:lstStyle/>
              <a:p>
                <a:pPr>
                  <a:defRPr lang="ja-JP" sz="900" b="0" i="0" u="none" strike="noStrike" kern="1200" baseline="0">
                    <a:solidFill>
                      <a:schemeClr val="tx1">
                        <a:lumMod val="75000"/>
                        <a:lumOff val="25000"/>
                      </a:schemeClr>
                    </a:solidFill>
                    <a:latin typeface="+mn-lt"/>
                    <a:ea typeface="+mn-ea"/>
                    <a:cs typeface="+mn-cs"/>
                  </a:defRPr>
                </a:pPr>
                <a:endParaRPr lang="ja-JP"/>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'[1]Risk Assessment Chart'!$J$5:$J$64</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xVal>
          <c:yVal>
            <c:numRef>
              <c:f>'[1]Risk Assessment Chart'!$I$5:$I$64</c:f>
              <c:numCache>
                <c:formatCode>General</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yVal>
          <c:smooth val="0"/>
          <c:extLst>
            <c:ext xmlns:c15="http://schemas.microsoft.com/office/drawing/2012/chart" uri="{02D57815-91ED-43cb-92C2-25804820EDAC}">
              <c15:datalabelsRange>
                <c15:f>'[1]Risk Assessment Chart'!$L$5:$L$64</c15:f>
                <c15:dlblRangeCache>
                  <c:ptCount val="60"/>
                </c15:dlblRangeCache>
              </c15:datalabelsRange>
            </c:ext>
            <c:ext xmlns:c16="http://schemas.microsoft.com/office/drawing/2014/chart" uri="{C3380CC4-5D6E-409C-BE32-E72D297353CC}">
              <c16:uniqueId val="{0000003E-8C7B-4AE1-8BE9-384DF75BA6FD}"/>
            </c:ext>
          </c:extLst>
        </c:ser>
        <c:dLbls>
          <c:dLblPos val="r"/>
          <c:showLegendKey val="0"/>
          <c:showVal val="1"/>
          <c:showCatName val="0"/>
          <c:showSerName val="0"/>
          <c:showPercent val="0"/>
          <c:showBubbleSize val="0"/>
        </c:dLbls>
        <c:axId val="587506096"/>
        <c:axId val="587503800"/>
        <c:extLst/>
      </c:scatterChart>
      <c:valAx>
        <c:axId val="587506096"/>
        <c:scaling>
          <c:orientation val="minMax"/>
          <c:max val="4"/>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900" b="0" i="0" u="none" strike="noStrike" kern="1200" baseline="0">
                <a:solidFill>
                  <a:schemeClr val="tx1">
                    <a:lumMod val="65000"/>
                    <a:lumOff val="35000"/>
                  </a:schemeClr>
                </a:solidFill>
                <a:latin typeface="+mn-lt"/>
                <a:ea typeface="+mn-ea"/>
                <a:cs typeface="+mn-cs"/>
              </a:defRPr>
            </a:pPr>
            <a:endParaRPr lang="ja-JP"/>
          </a:p>
        </c:txPr>
        <c:crossAx val="587503800"/>
        <c:crosses val="autoZero"/>
        <c:crossBetween val="midCat"/>
        <c:majorUnit val="1"/>
      </c:valAx>
      <c:valAx>
        <c:axId val="587503800"/>
        <c:scaling>
          <c:orientation val="minMax"/>
          <c:max val="6"/>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900" b="0" i="0" u="none" strike="noStrike" kern="1200" baseline="0">
                <a:solidFill>
                  <a:schemeClr val="tx1">
                    <a:lumMod val="65000"/>
                    <a:lumOff val="35000"/>
                  </a:schemeClr>
                </a:solidFill>
                <a:latin typeface="+mn-lt"/>
                <a:ea typeface="+mn-ea"/>
                <a:cs typeface="+mn-cs"/>
              </a:defRPr>
            </a:pPr>
            <a:endParaRPr lang="ja-JP"/>
          </a:p>
        </c:txPr>
        <c:crossAx val="587506096"/>
        <c:crosses val="autoZero"/>
        <c:crossBetween val="midCat"/>
        <c:majorUnit val="1"/>
      </c:valAx>
      <c:spPr>
        <a:blipFill>
          <a:blip xmlns:r="http://schemas.openxmlformats.org/officeDocument/2006/relationships" r:embed="rId3">
            <a:alphaModFix amt="99000"/>
          </a:blip>
          <a:stretch>
            <a:fillRect/>
          </a:stretch>
        </a:blipFill>
        <a:ln w="15875">
          <a:solidFill>
            <a:sysClr val="windowText" lastClr="000000">
              <a:lumMod val="25000"/>
              <a:lumOff val="75000"/>
            </a:sysClr>
          </a:solidFill>
        </a:ln>
        <a:effectLst>
          <a:outerShdw dist="63500" sx="1000" sy="1000" algn="ctr" rotWithShape="0">
            <a:srgbClr val="000000"/>
          </a:outerShdw>
          <a:softEdge rad="38100"/>
        </a:effectLst>
      </c:spPr>
    </c:plotArea>
    <c:plotVisOnly val="1"/>
    <c:dispBlanksAs val="gap"/>
    <c:showDLblsOverMax val="0"/>
  </c:chart>
  <c:spPr>
    <a:noFill/>
    <a:ln w="9525" cap="flat" cmpd="sng" algn="ctr">
      <a:solidFill>
        <a:schemeClr val="accent1">
          <a:shade val="50000"/>
          <a:alpha val="99000"/>
        </a:schemeClr>
      </a:solidFill>
      <a:round/>
    </a:ln>
    <a:effectLst/>
  </c:spPr>
  <c:txPr>
    <a:bodyPr/>
    <a:lstStyle/>
    <a:p>
      <a:pPr>
        <a:defRPr/>
      </a:pPr>
      <a:endParaRPr lang="ja-JP"/>
    </a:p>
  </c:txPr>
  <c:printSettings>
    <c:headerFooter/>
    <c:pageMargins b="0.74803149606299213" l="0.70866141732283472" r="0.70866141732283472" t="0.74803149606299213" header="0.31496062992125984" footer="0.31496062992125984"/>
    <c:pageSetup orientation="landscape"/>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1489949</xdr:colOff>
      <xdr:row>1</xdr:row>
      <xdr:rowOff>67406</xdr:rowOff>
    </xdr:to>
    <xdr:sp macro="" textlink="">
      <xdr:nvSpPr>
        <xdr:cNvPr id="5" name="正方形/長方形 4">
          <a:extLst>
            <a:ext uri="{FF2B5EF4-FFF2-40B4-BE49-F238E27FC236}">
              <a16:creationId xmlns:a16="http://schemas.microsoft.com/office/drawing/2014/main" id="{CB6DE7CA-90ED-E849-95DA-46663B442E04}"/>
            </a:ext>
          </a:extLst>
        </xdr:cNvPr>
        <xdr:cNvSpPr/>
      </xdr:nvSpPr>
      <xdr:spPr>
        <a:xfrm>
          <a:off x="4983544" y="0"/>
          <a:ext cx="1489949" cy="388925"/>
        </a:xfrm>
        <a:prstGeom prst="rect">
          <a:avLst/>
        </a:prstGeom>
        <a:solidFill>
          <a:schemeClr val="bg1"/>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en" sz="1600">
              <a:solidFill>
                <a:srgbClr val="0070C0"/>
              </a:solidFill>
              <a:latin typeface="Arial" panose="020B0604020202020204" pitchFamily="34" charset="0"/>
              <a:cs typeface="Arial" panose="020B0604020202020204" pitchFamily="34" charset="0"/>
            </a:rPr>
            <a:t>Example</a:t>
          </a:r>
        </a:p>
      </xdr:txBody>
    </xdr:sp>
    <xdr:clientData/>
  </xdr:twoCellAnchor>
</xdr:wsDr>
</file>

<file path=xl/drawings/drawing2.xml><?xml version="1.0" encoding="utf-8"?>
<xdr:wsDr xmlns:xdr="http://schemas.openxmlformats.org/drawingml/2006/spreadsheetDrawing" xmlns:a="http://schemas.openxmlformats.org/drawingml/2006/main">
  <xdr:absoluteAnchor>
    <xdr:pos x="2579687" y="1349375"/>
    <xdr:ext cx="13739812" cy="9215437"/>
    <xdr:graphicFrame macro="">
      <xdr:nvGraphicFramePr>
        <xdr:cNvPr id="2" name="グラフ 1">
          <a:extLst>
            <a:ext uri="{FF2B5EF4-FFF2-40B4-BE49-F238E27FC236}">
              <a16:creationId xmlns:a16="http://schemas.microsoft.com/office/drawing/2014/main" id="{128BF3AB-8544-41D8-BE3E-81EB2CE7768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0.00836</cdr:x>
      <cdr:y>0.01885</cdr:y>
    </cdr:from>
    <cdr:to>
      <cdr:x>0.05909</cdr:x>
      <cdr:y>0.87146</cdr:y>
    </cdr:to>
    <cdr:sp macro="" textlink="">
      <cdr:nvSpPr>
        <cdr:cNvPr id="4" name="矢印: 上 1">
          <a:extLst xmlns:a="http://schemas.openxmlformats.org/drawingml/2006/main">
            <a:ext uri="{FF2B5EF4-FFF2-40B4-BE49-F238E27FC236}">
              <a16:creationId xmlns:a16="http://schemas.microsoft.com/office/drawing/2014/main" id="{00000000-0008-0000-0200-000003000000}"/>
            </a:ext>
          </a:extLst>
        </cdr:cNvPr>
        <cdr:cNvSpPr/>
      </cdr:nvSpPr>
      <cdr:spPr>
        <a:xfrm xmlns:a="http://schemas.openxmlformats.org/drawingml/2006/main">
          <a:off x="114840" y="173670"/>
          <a:ext cx="696691" cy="7855329"/>
        </a:xfrm>
        <a:prstGeom xmlns:a="http://schemas.openxmlformats.org/drawingml/2006/main" prst="up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vert"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en-US" sz="1800" b="1">
              <a:latin typeface="+mn-ea"/>
              <a:ea typeface="+mn-ea"/>
            </a:rPr>
            <a:t>Severity </a:t>
          </a:r>
          <a:endParaRPr kumimoji="1" lang="en-US" altLang="ja-JP" sz="1600"/>
        </a:p>
      </cdr:txBody>
    </cdr:sp>
  </cdr:relSizeAnchor>
  <cdr:relSizeAnchor xmlns:cdr="http://schemas.openxmlformats.org/drawingml/2006/chartDrawing">
    <cdr:from>
      <cdr:x>0.09489</cdr:x>
      <cdr:y>0.8802</cdr:y>
    </cdr:from>
    <cdr:to>
      <cdr:x>0.98227</cdr:x>
      <cdr:y>0.96279</cdr:y>
    </cdr:to>
    <cdr:sp macro="" textlink="">
      <cdr:nvSpPr>
        <cdr:cNvPr id="11" name="矢印: 右 2">
          <a:extLst xmlns:a="http://schemas.openxmlformats.org/drawingml/2006/main">
            <a:ext uri="{FF2B5EF4-FFF2-40B4-BE49-F238E27FC236}">
              <a16:creationId xmlns:a16="http://schemas.microsoft.com/office/drawing/2014/main" id="{00000000-0008-0000-0200-000004000000}"/>
            </a:ext>
          </a:extLst>
        </cdr:cNvPr>
        <cdr:cNvSpPr/>
      </cdr:nvSpPr>
      <cdr:spPr>
        <a:xfrm xmlns:a="http://schemas.openxmlformats.org/drawingml/2006/main">
          <a:off x="881537" y="5336555"/>
          <a:ext cx="8243560" cy="500732"/>
        </a:xfrm>
        <a:prstGeom xmlns:a="http://schemas.openxmlformats.org/drawingml/2006/main" prst="right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en" sz="1800"/>
            <a:t>　　　　　　　</a:t>
          </a:r>
          <a:r>
            <a:rPr lang="en" sz="1600"/>
            <a:t>　　　　</a:t>
          </a:r>
          <a:r>
            <a:rPr lang="en" sz="1600" b="1" i="0" baseline="0"/>
            <a:t>　</a:t>
          </a:r>
          <a:r>
            <a:rPr lang="en" sz="1800" b="1" i="0" baseline="0"/>
            <a:t>Likelihood of occurrence　</a:t>
          </a:r>
        </a:p>
      </cdr:txBody>
    </cdr:sp>
  </cdr:relSizeAnchor>
  <cdr:relSizeAnchor xmlns:cdr="http://schemas.openxmlformats.org/drawingml/2006/chartDrawing">
    <cdr:from>
      <cdr:x>0.21144</cdr:x>
      <cdr:y>0.96089</cdr:y>
    </cdr:from>
    <cdr:to>
      <cdr:x>0.96089</cdr:x>
      <cdr:y>1</cdr:y>
    </cdr:to>
    <cdr:sp macro="" textlink="">
      <cdr:nvSpPr>
        <cdr:cNvPr id="2" name="テキスト ボックス 1"/>
        <cdr:cNvSpPr txBox="1"/>
      </cdr:nvSpPr>
      <cdr:spPr>
        <a:xfrm xmlns:a="http://schemas.openxmlformats.org/drawingml/2006/main">
          <a:off x="2905125" y="8855021"/>
          <a:ext cx="10297302" cy="3604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rtl="0"/>
          <a:r>
            <a:rPr lang="en" sz="1000"/>
            <a:t>*In the case of human rights risks, severity is considered to be a more important factor than the likelihood of occurrence.</a:t>
          </a:r>
        </a:p>
      </cdr:txBody>
    </cdr:sp>
  </cdr:relSizeAnchor>
  <cdr:relSizeAnchor xmlns:cdr="http://schemas.openxmlformats.org/drawingml/2006/chartDrawing">
    <cdr:from>
      <cdr:x>0.30468</cdr:x>
      <cdr:y>0.56537</cdr:y>
    </cdr:from>
    <cdr:to>
      <cdr:x>0.54477</cdr:x>
      <cdr:y>0.59432</cdr:y>
    </cdr:to>
    <cdr:sp macro="" textlink="">
      <cdr:nvSpPr>
        <cdr:cNvPr id="14" name="テキスト ボックス 13">
          <a:extLst xmlns:a="http://schemas.openxmlformats.org/drawingml/2006/main">
            <a:ext uri="{FF2B5EF4-FFF2-40B4-BE49-F238E27FC236}">
              <a16:creationId xmlns:a16="http://schemas.microsoft.com/office/drawing/2014/main" id="{20C0569E-672E-FFC1-26C0-11CB350839D6}"/>
            </a:ext>
          </a:extLst>
        </cdr:cNvPr>
        <cdr:cNvSpPr txBox="1"/>
      </cdr:nvSpPr>
      <cdr:spPr>
        <a:xfrm xmlns:a="http://schemas.openxmlformats.org/drawingml/2006/main">
          <a:off x="4186237" y="5210174"/>
          <a:ext cx="3298826" cy="2667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altLang="ja-JP" sz="1100">
              <a:effectLst/>
              <a:latin typeface="+mn-lt"/>
              <a:ea typeface="+mn-ea"/>
              <a:cs typeface="+mn-cs"/>
            </a:rPr>
            <a:t>Human rights violations and involvement in conflicts</a:t>
          </a:r>
          <a:endParaRPr lang="ja-JP" altLang="en-US" sz="1100" kern="1200"/>
        </a:p>
      </cdr:txBody>
    </cdr:sp>
  </cdr:relSizeAnchor>
  <cdr:relSizeAnchor xmlns:cdr="http://schemas.openxmlformats.org/drawingml/2006/chartDrawing">
    <cdr:from>
      <cdr:x>0.53177</cdr:x>
      <cdr:y>0.14341</cdr:y>
    </cdr:from>
    <cdr:to>
      <cdr:x>0.64443</cdr:x>
      <cdr:y>0.17313</cdr:y>
    </cdr:to>
    <cdr:sp macro="" textlink="">
      <cdr:nvSpPr>
        <cdr:cNvPr id="15" name="テキスト ボックス 14">
          <a:extLst xmlns:a="http://schemas.openxmlformats.org/drawingml/2006/main">
            <a:ext uri="{FF2B5EF4-FFF2-40B4-BE49-F238E27FC236}">
              <a16:creationId xmlns:a16="http://schemas.microsoft.com/office/drawing/2014/main" id="{6D70BEC4-7CC1-4F02-70BA-E36BA9E77E5C}"/>
            </a:ext>
          </a:extLst>
        </cdr:cNvPr>
        <cdr:cNvSpPr txBox="1"/>
      </cdr:nvSpPr>
      <cdr:spPr>
        <a:xfrm xmlns:a="http://schemas.openxmlformats.org/drawingml/2006/main">
          <a:off x="7306470" y="1321594"/>
          <a:ext cx="1547812" cy="27384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altLang="ja-JP" sz="1100">
              <a:effectLst/>
              <a:latin typeface="+mn-lt"/>
              <a:ea typeface="+mn-ea"/>
              <a:cs typeface="+mn-cs"/>
            </a:rPr>
            <a:t>Silicon (Forced labor)</a:t>
          </a:r>
          <a:endParaRPr lang="ja-JP" altLang="en-US" sz="1100" kern="1200"/>
        </a:p>
      </cdr:txBody>
    </cdr:sp>
  </cdr:relSizeAnchor>
</c:userShapes>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1489949</xdr:colOff>
      <xdr:row>1</xdr:row>
      <xdr:rowOff>69920</xdr:rowOff>
    </xdr:to>
    <xdr:sp macro="" textlink="">
      <xdr:nvSpPr>
        <xdr:cNvPr id="3" name="正方形/長方形 2">
          <a:extLst>
            <a:ext uri="{FF2B5EF4-FFF2-40B4-BE49-F238E27FC236}">
              <a16:creationId xmlns:a16="http://schemas.microsoft.com/office/drawing/2014/main" id="{954BC610-4F42-514F-B4E5-B571DD83A981}"/>
            </a:ext>
          </a:extLst>
        </xdr:cNvPr>
        <xdr:cNvSpPr/>
      </xdr:nvSpPr>
      <xdr:spPr>
        <a:xfrm>
          <a:off x="4662311" y="0"/>
          <a:ext cx="1489949" cy="386009"/>
        </a:xfrm>
        <a:prstGeom prst="rect">
          <a:avLst/>
        </a:prstGeom>
        <a:solidFill>
          <a:schemeClr val="bg1"/>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en" sz="1600">
              <a:solidFill>
                <a:srgbClr val="0070C0"/>
              </a:solidFill>
              <a:latin typeface="Arial" panose="020B0604020202020204" pitchFamily="34" charset="0"/>
              <a:cs typeface="Arial" panose="020B0604020202020204" pitchFamily="34" charset="0"/>
            </a:rPr>
            <a:t>Example</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5278437" y="1619250"/>
    <xdr:ext cx="13739812" cy="9215437"/>
    <xdr:graphicFrame macro="">
      <xdr:nvGraphicFramePr>
        <xdr:cNvPr id="3" name="グラフ 2">
          <a:extLst>
            <a:ext uri="{FF2B5EF4-FFF2-40B4-BE49-F238E27FC236}">
              <a16:creationId xmlns:a16="http://schemas.microsoft.com/office/drawing/2014/main" id="{BB390DA5-8D30-4358-9267-4EBE72D19D4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0.00836</cdr:x>
      <cdr:y>0.01885</cdr:y>
    </cdr:from>
    <cdr:to>
      <cdr:x>0.05909</cdr:x>
      <cdr:y>0.87146</cdr:y>
    </cdr:to>
    <cdr:sp macro="" textlink="">
      <cdr:nvSpPr>
        <cdr:cNvPr id="4" name="矢印: 上 1">
          <a:extLst xmlns:a="http://schemas.openxmlformats.org/drawingml/2006/main">
            <a:ext uri="{FF2B5EF4-FFF2-40B4-BE49-F238E27FC236}">
              <a16:creationId xmlns:a16="http://schemas.microsoft.com/office/drawing/2014/main" id="{00000000-0008-0000-0200-000003000000}"/>
            </a:ext>
          </a:extLst>
        </cdr:cNvPr>
        <cdr:cNvSpPr/>
      </cdr:nvSpPr>
      <cdr:spPr>
        <a:xfrm xmlns:a="http://schemas.openxmlformats.org/drawingml/2006/main">
          <a:off x="114840" y="173670"/>
          <a:ext cx="696691" cy="7855329"/>
        </a:xfrm>
        <a:prstGeom xmlns:a="http://schemas.openxmlformats.org/drawingml/2006/main" prst="up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vert"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en-US" sz="1800" b="1">
              <a:latin typeface="+mn-ea"/>
              <a:ea typeface="+mn-ea"/>
            </a:rPr>
            <a:t>Severity </a:t>
          </a:r>
          <a:endParaRPr kumimoji="1" lang="en-US" altLang="ja-JP" sz="1600"/>
        </a:p>
      </cdr:txBody>
    </cdr:sp>
  </cdr:relSizeAnchor>
  <cdr:relSizeAnchor xmlns:cdr="http://schemas.openxmlformats.org/drawingml/2006/chartDrawing">
    <cdr:from>
      <cdr:x>0.09489</cdr:x>
      <cdr:y>0.8802</cdr:y>
    </cdr:from>
    <cdr:to>
      <cdr:x>0.98227</cdr:x>
      <cdr:y>0.96279</cdr:y>
    </cdr:to>
    <cdr:sp macro="" textlink="">
      <cdr:nvSpPr>
        <cdr:cNvPr id="11" name="矢印: 右 2">
          <a:extLst xmlns:a="http://schemas.openxmlformats.org/drawingml/2006/main">
            <a:ext uri="{FF2B5EF4-FFF2-40B4-BE49-F238E27FC236}">
              <a16:creationId xmlns:a16="http://schemas.microsoft.com/office/drawing/2014/main" id="{00000000-0008-0000-0200-000004000000}"/>
            </a:ext>
          </a:extLst>
        </cdr:cNvPr>
        <cdr:cNvSpPr/>
      </cdr:nvSpPr>
      <cdr:spPr>
        <a:xfrm xmlns:a="http://schemas.openxmlformats.org/drawingml/2006/main">
          <a:off x="881537" y="5336555"/>
          <a:ext cx="8243560" cy="500732"/>
        </a:xfrm>
        <a:prstGeom xmlns:a="http://schemas.openxmlformats.org/drawingml/2006/main" prst="right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en" sz="1800"/>
            <a:t>　　　　　　　</a:t>
          </a:r>
          <a:r>
            <a:rPr lang="en" sz="1600"/>
            <a:t>　　　　</a:t>
          </a:r>
          <a:r>
            <a:rPr lang="en" sz="1600" b="1" i="0" baseline="0"/>
            <a:t>　</a:t>
          </a:r>
          <a:r>
            <a:rPr lang="en" sz="1800" b="1" i="0" baseline="0"/>
            <a:t>Likelihood of occurrence　</a:t>
          </a:r>
        </a:p>
      </cdr:txBody>
    </cdr:sp>
  </cdr:relSizeAnchor>
  <cdr:relSizeAnchor xmlns:cdr="http://schemas.openxmlformats.org/drawingml/2006/chartDrawing">
    <cdr:from>
      <cdr:x>0.2427</cdr:x>
      <cdr:y>0.96089</cdr:y>
    </cdr:from>
    <cdr:to>
      <cdr:x>0.99215</cdr:x>
      <cdr:y>1</cdr:y>
    </cdr:to>
    <cdr:sp macro="" textlink="">
      <cdr:nvSpPr>
        <cdr:cNvPr id="2" name="テキスト ボックス 1"/>
        <cdr:cNvSpPr txBox="1"/>
      </cdr:nvSpPr>
      <cdr:spPr>
        <a:xfrm xmlns:a="http://schemas.openxmlformats.org/drawingml/2006/main">
          <a:off x="2254666" y="5825751"/>
          <a:ext cx="6962221" cy="2371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rtl="0"/>
          <a:r>
            <a:rPr lang="en" sz="800"/>
            <a:t>*In the case of human rights risks, severity is considered to be a more important factor than the likelihood of occurrence.</a:t>
          </a:r>
        </a:p>
      </cdr:txBody>
    </cdr:sp>
  </cdr:relSizeAnchor>
</c:userShapes>
</file>

<file path=xl/externalLinks/_rels/externalLink1.xml.rels><?xml version="1.0" encoding="UTF-8" standalone="yes"?>
<Relationships xmlns="http://schemas.openxmlformats.org/package/2006/relationships"><Relationship Id="rId3" Type="http://schemas.openxmlformats.org/officeDocument/2006/relationships/externalLinkPath" Target="../../../../../imai/Desktop/&#27096;&#24335;6_&#20154;&#27177;&#12522;&#12473;&#12463;&#35413;&#20385;&#34920;_&#31532;1&#29256;_en.xlsx" TargetMode="External"/><Relationship Id="rId2" Type="http://schemas.openxmlformats.org/officeDocument/2006/relationships/externalLinkPath" Target="file:///C:\Users\imai\Desktop\&#27096;&#24335;6_&#20154;&#27177;&#12522;&#12473;&#12463;&#35413;&#20385;&#34920;_&#31532;1&#29256;_en.xlsx" TargetMode="External"/><Relationship Id="rId1" Type="http://schemas.openxmlformats.org/officeDocument/2006/relationships/externalLinkPath" Target="/Users/imai/Desktop/&#27096;&#24335;6_&#20154;&#27177;&#12522;&#12473;&#12463;&#35413;&#20385;&#34920;_&#31532;1&#29256;_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Guidance"/>
      <sheetName val="Risk Assessment Chart"/>
      <sheetName val="Risk Assessment Map"/>
    </sheetNames>
    <sheetDataSet>
      <sheetData sheetId="0" refreshError="1"/>
      <sheetData sheetId="1">
        <row r="5">
          <cell r="I5">
            <v>0</v>
          </cell>
          <cell r="J5">
            <v>0</v>
          </cell>
          <cell r="L5" t="str">
            <v/>
          </cell>
        </row>
        <row r="6">
          <cell r="I6">
            <v>0</v>
          </cell>
          <cell r="J6">
            <v>0</v>
          </cell>
          <cell r="L6" t="str">
            <v/>
          </cell>
        </row>
        <row r="7">
          <cell r="I7">
            <v>0</v>
          </cell>
          <cell r="J7">
            <v>0</v>
          </cell>
          <cell r="L7" t="str">
            <v/>
          </cell>
        </row>
        <row r="8">
          <cell r="I8">
            <v>0</v>
          </cell>
          <cell r="J8">
            <v>0</v>
          </cell>
          <cell r="L8" t="str">
            <v/>
          </cell>
        </row>
        <row r="9">
          <cell r="I9">
            <v>0</v>
          </cell>
          <cell r="J9">
            <v>0</v>
          </cell>
          <cell r="L9" t="str">
            <v/>
          </cell>
        </row>
        <row r="10">
          <cell r="I10">
            <v>0</v>
          </cell>
          <cell r="J10">
            <v>0</v>
          </cell>
          <cell r="L10" t="str">
            <v/>
          </cell>
        </row>
        <row r="11">
          <cell r="I11">
            <v>0</v>
          </cell>
          <cell r="J11">
            <v>0</v>
          </cell>
          <cell r="L11" t="str">
            <v/>
          </cell>
        </row>
        <row r="12">
          <cell r="I12">
            <v>0</v>
          </cell>
          <cell r="J12">
            <v>0</v>
          </cell>
          <cell r="L12" t="str">
            <v/>
          </cell>
        </row>
        <row r="13">
          <cell r="I13">
            <v>0</v>
          </cell>
          <cell r="J13">
            <v>0</v>
          </cell>
          <cell r="L13" t="str">
            <v/>
          </cell>
        </row>
        <row r="14">
          <cell r="I14">
            <v>0</v>
          </cell>
          <cell r="J14">
            <v>0</v>
          </cell>
          <cell r="L14" t="str">
            <v/>
          </cell>
        </row>
        <row r="15">
          <cell r="I15">
            <v>0</v>
          </cell>
          <cell r="J15">
            <v>0</v>
          </cell>
          <cell r="L15" t="str">
            <v/>
          </cell>
        </row>
        <row r="16">
          <cell r="I16">
            <v>0</v>
          </cell>
          <cell r="J16">
            <v>0</v>
          </cell>
          <cell r="L16" t="str">
            <v/>
          </cell>
        </row>
        <row r="17">
          <cell r="I17">
            <v>0</v>
          </cell>
          <cell r="J17">
            <v>0</v>
          </cell>
          <cell r="L17" t="str">
            <v/>
          </cell>
        </row>
        <row r="18">
          <cell r="I18">
            <v>0</v>
          </cell>
          <cell r="J18">
            <v>0</v>
          </cell>
          <cell r="L18" t="str">
            <v/>
          </cell>
        </row>
        <row r="19">
          <cell r="I19">
            <v>0</v>
          </cell>
          <cell r="J19">
            <v>0</v>
          </cell>
          <cell r="L19" t="str">
            <v/>
          </cell>
        </row>
        <row r="20">
          <cell r="I20">
            <v>0</v>
          </cell>
          <cell r="J20">
            <v>0</v>
          </cell>
          <cell r="L20" t="str">
            <v/>
          </cell>
        </row>
        <row r="21">
          <cell r="I21">
            <v>0</v>
          </cell>
          <cell r="J21">
            <v>0</v>
          </cell>
          <cell r="L21" t="str">
            <v/>
          </cell>
        </row>
        <row r="22">
          <cell r="I22">
            <v>0</v>
          </cell>
          <cell r="J22">
            <v>0</v>
          </cell>
          <cell r="L22" t="str">
            <v/>
          </cell>
        </row>
        <row r="23">
          <cell r="I23">
            <v>0</v>
          </cell>
          <cell r="J23">
            <v>0</v>
          </cell>
          <cell r="L23" t="str">
            <v/>
          </cell>
        </row>
        <row r="24">
          <cell r="I24">
            <v>0</v>
          </cell>
          <cell r="J24">
            <v>0</v>
          </cell>
          <cell r="L24" t="str">
            <v/>
          </cell>
        </row>
        <row r="25">
          <cell r="I25">
            <v>0</v>
          </cell>
          <cell r="J25">
            <v>0</v>
          </cell>
          <cell r="L25" t="str">
            <v/>
          </cell>
        </row>
        <row r="26">
          <cell r="I26">
            <v>0</v>
          </cell>
          <cell r="J26">
            <v>0</v>
          </cell>
          <cell r="L26" t="str">
            <v/>
          </cell>
        </row>
        <row r="27">
          <cell r="I27">
            <v>0</v>
          </cell>
          <cell r="J27">
            <v>0</v>
          </cell>
          <cell r="L27" t="str">
            <v/>
          </cell>
        </row>
        <row r="28">
          <cell r="I28">
            <v>0</v>
          </cell>
          <cell r="J28">
            <v>0</v>
          </cell>
          <cell r="L28" t="str">
            <v/>
          </cell>
        </row>
        <row r="29">
          <cell r="I29">
            <v>0</v>
          </cell>
          <cell r="J29">
            <v>0</v>
          </cell>
          <cell r="L29" t="str">
            <v/>
          </cell>
        </row>
        <row r="30">
          <cell r="I30">
            <v>0</v>
          </cell>
          <cell r="J30">
            <v>0</v>
          </cell>
          <cell r="L30" t="str">
            <v/>
          </cell>
        </row>
        <row r="31">
          <cell r="I31">
            <v>0</v>
          </cell>
          <cell r="J31">
            <v>0</v>
          </cell>
          <cell r="L31" t="str">
            <v/>
          </cell>
        </row>
        <row r="32">
          <cell r="I32">
            <v>0</v>
          </cell>
          <cell r="J32">
            <v>0</v>
          </cell>
          <cell r="L32" t="str">
            <v/>
          </cell>
        </row>
        <row r="33">
          <cell r="I33">
            <v>0</v>
          </cell>
          <cell r="J33">
            <v>0</v>
          </cell>
          <cell r="L33" t="str">
            <v/>
          </cell>
        </row>
        <row r="34">
          <cell r="I34">
            <v>0</v>
          </cell>
          <cell r="J34">
            <v>0</v>
          </cell>
          <cell r="L34" t="str">
            <v/>
          </cell>
        </row>
        <row r="35">
          <cell r="I35">
            <v>0</v>
          </cell>
          <cell r="J35">
            <v>0</v>
          </cell>
          <cell r="L35" t="str">
            <v/>
          </cell>
        </row>
        <row r="36">
          <cell r="I36">
            <v>0</v>
          </cell>
          <cell r="J36">
            <v>0</v>
          </cell>
          <cell r="L36" t="str">
            <v/>
          </cell>
        </row>
        <row r="37">
          <cell r="I37">
            <v>0</v>
          </cell>
          <cell r="J37">
            <v>0</v>
          </cell>
          <cell r="L37" t="str">
            <v/>
          </cell>
        </row>
        <row r="38">
          <cell r="I38">
            <v>0</v>
          </cell>
          <cell r="J38">
            <v>0</v>
          </cell>
          <cell r="L38" t="str">
            <v/>
          </cell>
        </row>
        <row r="39">
          <cell r="I39">
            <v>0</v>
          </cell>
          <cell r="J39">
            <v>0</v>
          </cell>
          <cell r="L39" t="str">
            <v/>
          </cell>
        </row>
        <row r="40">
          <cell r="I40">
            <v>0</v>
          </cell>
          <cell r="J40">
            <v>0</v>
          </cell>
          <cell r="L40" t="str">
            <v/>
          </cell>
        </row>
        <row r="41">
          <cell r="I41">
            <v>0</v>
          </cell>
          <cell r="J41">
            <v>0</v>
          </cell>
          <cell r="L41" t="str">
            <v/>
          </cell>
        </row>
        <row r="42">
          <cell r="I42">
            <v>0</v>
          </cell>
          <cell r="J42">
            <v>0</v>
          </cell>
          <cell r="L42" t="str">
            <v/>
          </cell>
        </row>
        <row r="43">
          <cell r="I43">
            <v>0</v>
          </cell>
          <cell r="J43">
            <v>0</v>
          </cell>
          <cell r="L43" t="str">
            <v/>
          </cell>
        </row>
        <row r="44">
          <cell r="I44">
            <v>0</v>
          </cell>
          <cell r="J44">
            <v>0</v>
          </cell>
          <cell r="L44" t="str">
            <v/>
          </cell>
        </row>
        <row r="45">
          <cell r="I45">
            <v>0</v>
          </cell>
          <cell r="J45">
            <v>0</v>
          </cell>
          <cell r="L45" t="str">
            <v/>
          </cell>
        </row>
        <row r="46">
          <cell r="I46">
            <v>0</v>
          </cell>
          <cell r="J46">
            <v>0</v>
          </cell>
          <cell r="L46" t="str">
            <v/>
          </cell>
        </row>
        <row r="47">
          <cell r="I47">
            <v>0</v>
          </cell>
          <cell r="J47">
            <v>0</v>
          </cell>
          <cell r="L47" t="str">
            <v/>
          </cell>
        </row>
        <row r="48">
          <cell r="I48">
            <v>0</v>
          </cell>
          <cell r="J48">
            <v>0</v>
          </cell>
          <cell r="L48" t="str">
            <v/>
          </cell>
        </row>
        <row r="49">
          <cell r="I49">
            <v>0</v>
          </cell>
          <cell r="J49">
            <v>0</v>
          </cell>
          <cell r="L49" t="str">
            <v/>
          </cell>
        </row>
        <row r="50">
          <cell r="I50">
            <v>0</v>
          </cell>
          <cell r="J50">
            <v>0</v>
          </cell>
          <cell r="L50" t="str">
            <v/>
          </cell>
        </row>
        <row r="51">
          <cell r="I51">
            <v>0</v>
          </cell>
          <cell r="J51">
            <v>0</v>
          </cell>
          <cell r="L51" t="str">
            <v/>
          </cell>
        </row>
        <row r="52">
          <cell r="I52">
            <v>0</v>
          </cell>
          <cell r="J52">
            <v>0</v>
          </cell>
          <cell r="L52" t="str">
            <v/>
          </cell>
        </row>
        <row r="53">
          <cell r="I53">
            <v>0</v>
          </cell>
          <cell r="J53">
            <v>0</v>
          </cell>
          <cell r="L53" t="str">
            <v/>
          </cell>
        </row>
        <row r="54">
          <cell r="I54">
            <v>0</v>
          </cell>
          <cell r="J54">
            <v>0</v>
          </cell>
          <cell r="L54" t="str">
            <v/>
          </cell>
        </row>
        <row r="55">
          <cell r="I55">
            <v>0</v>
          </cell>
          <cell r="J55">
            <v>0</v>
          </cell>
          <cell r="L55" t="str">
            <v/>
          </cell>
        </row>
        <row r="56">
          <cell r="I56">
            <v>0</v>
          </cell>
          <cell r="J56">
            <v>0</v>
          </cell>
          <cell r="L56" t="str">
            <v/>
          </cell>
        </row>
        <row r="57">
          <cell r="I57">
            <v>0</v>
          </cell>
          <cell r="J57">
            <v>0</v>
          </cell>
          <cell r="L57" t="str">
            <v/>
          </cell>
        </row>
        <row r="58">
          <cell r="I58">
            <v>0</v>
          </cell>
          <cell r="J58">
            <v>0</v>
          </cell>
          <cell r="L58" t="str">
            <v/>
          </cell>
        </row>
        <row r="59">
          <cell r="I59">
            <v>0</v>
          </cell>
          <cell r="J59">
            <v>0</v>
          </cell>
          <cell r="L59" t="str">
            <v/>
          </cell>
        </row>
        <row r="60">
          <cell r="I60">
            <v>0</v>
          </cell>
          <cell r="J60">
            <v>0</v>
          </cell>
          <cell r="L60" t="str">
            <v/>
          </cell>
        </row>
        <row r="61">
          <cell r="I61">
            <v>0</v>
          </cell>
          <cell r="J61">
            <v>0</v>
          </cell>
          <cell r="L61" t="str">
            <v/>
          </cell>
        </row>
        <row r="62">
          <cell r="I62">
            <v>0</v>
          </cell>
          <cell r="J62">
            <v>0</v>
          </cell>
          <cell r="L62" t="str">
            <v/>
          </cell>
        </row>
        <row r="63">
          <cell r="I63">
            <v>0</v>
          </cell>
          <cell r="J63">
            <v>0</v>
          </cell>
          <cell r="L63" t="str">
            <v/>
          </cell>
        </row>
        <row r="64">
          <cell r="I64">
            <v>0</v>
          </cell>
          <cell r="J64">
            <v>0</v>
          </cell>
          <cell r="L64" t="str">
            <v/>
          </cell>
        </row>
      </sheetData>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北野令子" id="{B5AC153D-1D41-4EE6-9D73-EC454CAFEABB}" userId="S::kitanor@go.citizen.co.jp::2d45c685-9470-4faa-a906-72642bdbd731"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00">
            <a:alpha val="40000"/>
          </a:srgbClr>
        </a:solidFill>
        <a:ln>
          <a:noFill/>
        </a:ln>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15" dT="2024-10-30T05:22:46.25" personId="{B5AC153D-1D41-4EE6-9D73-EC454CAFEABB}" id="{E8DE880D-5CFA-425E-95FB-3A3B1542F775}">
    <text>事象の有無と評価の記載の上下を変えました。</text>
  </threadedComment>
</ThreadedComments>
</file>

<file path=xl/threadedComments/threadedComment2.xml><?xml version="1.0" encoding="utf-8"?>
<ThreadedComments xmlns="http://schemas.microsoft.com/office/spreadsheetml/2018/threadedcomments" xmlns:x="http://schemas.openxmlformats.org/spreadsheetml/2006/main">
  <threadedComment ref="N15" dT="2024-10-30T05:22:46.25" personId="{B5AC153D-1D41-4EE6-9D73-EC454CAFEABB}" id="{E8DE880D-5CFA-425D-95FB-3A3B1542F775}">
    <text>事象の有無と評価の記載の上下を変えました。</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17C20-62F7-4B99-8F81-2EB68D0F0BCB}">
  <sheetPr>
    <pageSetUpPr fitToPage="1"/>
  </sheetPr>
  <dimension ref="A2:M114"/>
  <sheetViews>
    <sheetView tabSelected="1" topLeftCell="A98" zoomScaleNormal="100" workbookViewId="0">
      <selection activeCell="H58" sqref="H58"/>
    </sheetView>
  </sheetViews>
  <sheetFormatPr defaultColWidth="9" defaultRowHeight="14.25"/>
  <cols>
    <col min="1" max="1" width="11.375" style="76" customWidth="1"/>
    <col min="2" max="2" width="9" style="76"/>
    <col min="3" max="3" width="16.5" style="76" customWidth="1"/>
    <col min="4" max="16384" width="9" style="76"/>
  </cols>
  <sheetData>
    <row r="2" spans="1:13" ht="15">
      <c r="A2" s="75" t="s">
        <v>1</v>
      </c>
    </row>
    <row r="3" spans="1:13" ht="15">
      <c r="A3" s="75"/>
      <c r="B3" s="74" t="s">
        <v>2</v>
      </c>
      <c r="C3" s="77"/>
      <c r="D3" s="77"/>
      <c r="E3" s="77"/>
    </row>
    <row r="4" spans="1:13" ht="15">
      <c r="A4" s="75"/>
    </row>
    <row r="5" spans="1:13" ht="15.95" customHeight="1">
      <c r="A5" s="75" t="s">
        <v>3</v>
      </c>
    </row>
    <row r="6" spans="1:13" ht="75" customHeight="1">
      <c r="A6" s="75"/>
      <c r="B6" s="204" t="s">
        <v>4</v>
      </c>
      <c r="C6" s="205"/>
      <c r="D6" s="205"/>
      <c r="E6" s="205"/>
      <c r="F6" s="205"/>
      <c r="G6" s="205"/>
      <c r="H6" s="205"/>
      <c r="I6" s="205"/>
      <c r="J6" s="205"/>
      <c r="K6" s="205"/>
      <c r="L6" s="205"/>
      <c r="M6" s="205"/>
    </row>
    <row r="7" spans="1:13" ht="15">
      <c r="A7" s="75"/>
      <c r="B7" s="84"/>
      <c r="C7" s="84"/>
      <c r="D7" s="84"/>
      <c r="E7" s="84"/>
      <c r="F7" s="84"/>
      <c r="G7" s="84"/>
      <c r="H7" s="84"/>
      <c r="I7" s="84"/>
      <c r="J7" s="84"/>
      <c r="K7" s="84"/>
      <c r="L7" s="84"/>
      <c r="M7" s="84"/>
    </row>
    <row r="8" spans="1:13" ht="57.95" customHeight="1">
      <c r="A8" s="75"/>
      <c r="B8" s="204" t="s">
        <v>5</v>
      </c>
      <c r="C8" s="205"/>
      <c r="D8" s="205"/>
      <c r="E8" s="205"/>
      <c r="F8" s="205"/>
      <c r="G8" s="205"/>
      <c r="H8" s="205"/>
      <c r="I8" s="205"/>
      <c r="J8" s="205"/>
      <c r="K8" s="205"/>
      <c r="L8" s="205"/>
      <c r="M8" s="205"/>
    </row>
    <row r="9" spans="1:13" ht="15">
      <c r="A9" s="75"/>
      <c r="B9" s="84"/>
      <c r="C9" s="84"/>
      <c r="D9" s="84"/>
      <c r="E9" s="84"/>
      <c r="F9" s="84"/>
      <c r="G9" s="84"/>
      <c r="H9" s="84"/>
      <c r="I9" s="84"/>
      <c r="J9" s="84"/>
      <c r="K9" s="84"/>
      <c r="L9" s="84"/>
      <c r="M9" s="84"/>
    </row>
    <row r="10" spans="1:13" ht="59.1" customHeight="1">
      <c r="A10" s="75"/>
      <c r="B10" s="204" t="s">
        <v>10</v>
      </c>
      <c r="C10" s="205"/>
      <c r="D10" s="205"/>
      <c r="E10" s="205"/>
      <c r="F10" s="205"/>
      <c r="G10" s="205"/>
      <c r="H10" s="205"/>
      <c r="I10" s="205"/>
      <c r="J10" s="205"/>
      <c r="K10" s="205"/>
      <c r="L10" s="205"/>
      <c r="M10" s="205"/>
    </row>
    <row r="11" spans="1:13" ht="15">
      <c r="A11" s="75"/>
      <c r="B11" s="84"/>
      <c r="C11" s="84"/>
      <c r="D11" s="84"/>
      <c r="E11" s="84"/>
      <c r="F11" s="84"/>
      <c r="G11" s="84"/>
      <c r="H11" s="84"/>
      <c r="I11" s="84"/>
      <c r="J11" s="84"/>
      <c r="K11" s="84"/>
      <c r="L11" s="84"/>
      <c r="M11" s="84"/>
    </row>
    <row r="12" spans="1:13" ht="15">
      <c r="A12" s="75" t="s">
        <v>6</v>
      </c>
      <c r="B12" s="84"/>
      <c r="C12" s="84"/>
      <c r="D12" s="84"/>
      <c r="E12" s="84"/>
      <c r="F12" s="84"/>
      <c r="G12" s="84"/>
      <c r="H12" s="84"/>
      <c r="I12" s="84"/>
      <c r="J12" s="84"/>
      <c r="K12" s="84"/>
      <c r="L12" s="84"/>
      <c r="M12" s="84"/>
    </row>
    <row r="13" spans="1:13" ht="30.95" customHeight="1">
      <c r="A13" s="75"/>
      <c r="B13" s="205" t="s">
        <v>7</v>
      </c>
      <c r="C13" s="205"/>
      <c r="D13" s="205"/>
      <c r="E13" s="205"/>
      <c r="F13" s="205"/>
      <c r="G13" s="205"/>
      <c r="H13" s="205"/>
      <c r="I13" s="205"/>
      <c r="J13" s="205"/>
      <c r="K13" s="205"/>
      <c r="L13" s="205"/>
      <c r="M13" s="205"/>
    </row>
    <row r="14" spans="1:13" ht="17.100000000000001" customHeight="1">
      <c r="A14" s="75"/>
      <c r="B14" s="86"/>
      <c r="C14" s="86"/>
      <c r="D14" s="86"/>
      <c r="E14" s="86"/>
      <c r="F14" s="86"/>
      <c r="G14" s="86"/>
      <c r="H14" s="86"/>
      <c r="I14" s="86"/>
      <c r="J14" s="86"/>
      <c r="K14" s="86"/>
      <c r="L14" s="86"/>
      <c r="M14" s="86"/>
    </row>
    <row r="15" spans="1:13" ht="72" customHeight="1">
      <c r="A15" s="75"/>
      <c r="B15" s="205" t="s">
        <v>8</v>
      </c>
      <c r="C15" s="205"/>
      <c r="D15" s="205"/>
      <c r="E15" s="205"/>
      <c r="F15" s="205"/>
      <c r="G15" s="205"/>
      <c r="H15" s="205"/>
      <c r="I15" s="205"/>
      <c r="J15" s="205"/>
      <c r="K15" s="205"/>
      <c r="L15" s="205"/>
      <c r="M15" s="205"/>
    </row>
    <row r="16" spans="1:13" ht="15">
      <c r="A16" s="75"/>
      <c r="B16" s="84"/>
      <c r="C16" s="84"/>
      <c r="D16" s="84"/>
      <c r="E16" s="84"/>
      <c r="F16" s="84"/>
      <c r="G16" s="84"/>
      <c r="H16" s="84"/>
      <c r="I16" s="84"/>
      <c r="J16" s="84"/>
      <c r="K16" s="84"/>
      <c r="L16" s="84"/>
      <c r="M16" s="84"/>
    </row>
    <row r="17" spans="1:13" ht="60.95" customHeight="1">
      <c r="A17" s="75"/>
      <c r="B17" s="204" t="s">
        <v>9</v>
      </c>
      <c r="C17" s="205"/>
      <c r="D17" s="205"/>
      <c r="E17" s="205"/>
      <c r="F17" s="205"/>
      <c r="G17" s="205"/>
      <c r="H17" s="205"/>
      <c r="I17" s="205"/>
      <c r="J17" s="205"/>
      <c r="K17" s="205"/>
      <c r="L17" s="205"/>
      <c r="M17" s="205"/>
    </row>
    <row r="18" spans="1:13" ht="15">
      <c r="A18" s="75"/>
    </row>
    <row r="19" spans="1:13" ht="15">
      <c r="A19" s="87" t="s">
        <v>22</v>
      </c>
    </row>
    <row r="20" spans="1:13" ht="33" customHeight="1">
      <c r="A20" s="75"/>
      <c r="B20" s="201" t="s">
        <v>11</v>
      </c>
      <c r="C20" s="202"/>
      <c r="D20" s="202"/>
      <c r="E20" s="202"/>
      <c r="F20" s="202"/>
      <c r="G20" s="202"/>
      <c r="H20" s="202"/>
      <c r="I20" s="202"/>
      <c r="J20" s="202"/>
      <c r="K20" s="202"/>
      <c r="L20" s="202"/>
      <c r="M20" s="202"/>
    </row>
    <row r="21" spans="1:13" ht="15">
      <c r="A21" s="75"/>
    </row>
    <row r="22" spans="1:13" ht="66" customHeight="1">
      <c r="A22" s="75"/>
      <c r="B22" s="201" t="s">
        <v>12</v>
      </c>
      <c r="C22" s="202"/>
      <c r="D22" s="202"/>
      <c r="E22" s="202"/>
      <c r="F22" s="202"/>
      <c r="G22" s="202"/>
      <c r="H22" s="202"/>
      <c r="I22" s="202"/>
      <c r="J22" s="202"/>
      <c r="K22" s="202"/>
      <c r="L22" s="202"/>
      <c r="M22" s="202"/>
    </row>
    <row r="23" spans="1:13" ht="15.75" thickBot="1">
      <c r="A23" s="75"/>
    </row>
    <row r="24" spans="1:13" ht="15.75" thickBot="1">
      <c r="A24" s="75"/>
      <c r="C24" s="78"/>
      <c r="D24" s="217" t="s">
        <v>13</v>
      </c>
      <c r="E24" s="218"/>
      <c r="F24" s="219"/>
      <c r="G24" s="218" t="s">
        <v>14</v>
      </c>
      <c r="H24" s="218"/>
      <c r="I24" s="224"/>
    </row>
    <row r="25" spans="1:13" ht="21" customHeight="1">
      <c r="A25" s="75"/>
      <c r="C25" s="206" t="s">
        <v>15</v>
      </c>
      <c r="D25" s="208" t="s">
        <v>17</v>
      </c>
      <c r="E25" s="209"/>
      <c r="F25" s="210"/>
      <c r="G25" s="208" t="s">
        <v>18</v>
      </c>
      <c r="H25" s="209"/>
      <c r="I25" s="214"/>
    </row>
    <row r="26" spans="1:13" ht="31.5" customHeight="1" thickBot="1">
      <c r="A26" s="75"/>
      <c r="C26" s="207"/>
      <c r="D26" s="211"/>
      <c r="E26" s="212"/>
      <c r="F26" s="213"/>
      <c r="G26" s="211"/>
      <c r="H26" s="212"/>
      <c r="I26" s="215"/>
    </row>
    <row r="27" spans="1:13" ht="27" customHeight="1">
      <c r="A27" s="75"/>
      <c r="C27" s="216" t="s">
        <v>16</v>
      </c>
      <c r="D27" s="208" t="s">
        <v>20</v>
      </c>
      <c r="E27" s="209"/>
      <c r="F27" s="210"/>
      <c r="G27" s="208" t="s">
        <v>21</v>
      </c>
      <c r="H27" s="209"/>
      <c r="I27" s="214"/>
    </row>
    <row r="28" spans="1:13" ht="21.75" customHeight="1">
      <c r="A28" s="75"/>
      <c r="C28" s="216"/>
      <c r="D28" s="222"/>
      <c r="E28" s="205"/>
      <c r="F28" s="223"/>
      <c r="G28" s="222"/>
      <c r="H28" s="205"/>
      <c r="I28" s="225"/>
    </row>
    <row r="29" spans="1:13" ht="31.5" customHeight="1" thickBot="1">
      <c r="A29" s="75"/>
      <c r="C29" s="207"/>
      <c r="D29" s="211"/>
      <c r="E29" s="212"/>
      <c r="F29" s="213"/>
      <c r="G29" s="211"/>
      <c r="H29" s="212"/>
      <c r="I29" s="215"/>
    </row>
    <row r="30" spans="1:13" ht="15">
      <c r="A30" s="75"/>
      <c r="C30" s="79"/>
    </row>
    <row r="31" spans="1:13">
      <c r="A31" s="220" t="s">
        <v>19</v>
      </c>
      <c r="B31" s="221"/>
    </row>
    <row r="32" spans="1:13" ht="66.95" customHeight="1">
      <c r="A32" s="80"/>
      <c r="B32" s="201" t="s">
        <v>23</v>
      </c>
      <c r="C32" s="202"/>
      <c r="D32" s="202"/>
      <c r="E32" s="202"/>
      <c r="F32" s="202"/>
      <c r="G32" s="202"/>
      <c r="H32" s="202"/>
      <c r="I32" s="202"/>
      <c r="J32" s="202"/>
      <c r="K32" s="202"/>
      <c r="L32" s="202"/>
      <c r="M32" s="202"/>
    </row>
    <row r="33" spans="1:13" ht="13.35" customHeight="1">
      <c r="A33" s="80"/>
    </row>
    <row r="34" spans="1:13" ht="54.95" customHeight="1">
      <c r="A34" s="80"/>
      <c r="B34" s="201" t="s">
        <v>24</v>
      </c>
      <c r="C34" s="202"/>
      <c r="D34" s="202"/>
      <c r="E34" s="202"/>
      <c r="F34" s="202"/>
      <c r="G34" s="202"/>
      <c r="H34" s="202"/>
      <c r="I34" s="202"/>
      <c r="J34" s="202"/>
      <c r="K34" s="202"/>
      <c r="L34" s="202"/>
      <c r="M34" s="202"/>
    </row>
    <row r="35" spans="1:13" ht="13.35" customHeight="1">
      <c r="A35" s="80"/>
    </row>
    <row r="36" spans="1:13" ht="15">
      <c r="A36" s="75"/>
      <c r="B36" s="202" t="s">
        <v>36</v>
      </c>
      <c r="C36" s="202"/>
      <c r="D36" s="202"/>
      <c r="E36" s="202"/>
      <c r="F36" s="202"/>
      <c r="G36" s="202"/>
      <c r="H36" s="202"/>
      <c r="I36" s="202"/>
      <c r="J36" s="202"/>
      <c r="K36" s="202"/>
      <c r="L36" s="202"/>
      <c r="M36" s="202"/>
    </row>
    <row r="37" spans="1:13" ht="15.75" thickBot="1">
      <c r="A37" s="75"/>
      <c r="C37" s="204" t="s">
        <v>37</v>
      </c>
      <c r="D37" s="205"/>
      <c r="E37" s="205"/>
      <c r="F37" s="205"/>
      <c r="G37" s="205"/>
      <c r="H37" s="205"/>
      <c r="I37" s="205"/>
      <c r="J37" s="205"/>
      <c r="K37" s="205"/>
      <c r="L37" s="205"/>
      <c r="M37" s="205"/>
    </row>
    <row r="38" spans="1:13" ht="48.75" customHeight="1" thickBot="1">
      <c r="A38" s="75"/>
      <c r="C38" s="89" t="s">
        <v>25</v>
      </c>
      <c r="D38" s="234" t="s">
        <v>28</v>
      </c>
      <c r="E38" s="235"/>
      <c r="F38" s="235"/>
      <c r="G38" s="235"/>
      <c r="H38" s="235"/>
      <c r="I38" s="236"/>
    </row>
    <row r="39" spans="1:13" ht="33" customHeight="1" thickBot="1">
      <c r="A39" s="75"/>
      <c r="C39" s="89" t="s">
        <v>26</v>
      </c>
      <c r="D39" s="237" t="s">
        <v>27</v>
      </c>
      <c r="E39" s="238"/>
      <c r="F39" s="238"/>
      <c r="G39" s="238"/>
      <c r="H39" s="238"/>
      <c r="I39" s="239"/>
    </row>
    <row r="40" spans="1:13" ht="15">
      <c r="A40" s="75"/>
      <c r="C40" s="82"/>
      <c r="D40" s="82"/>
    </row>
    <row r="41" spans="1:13" ht="13.35" customHeight="1">
      <c r="A41" s="80"/>
      <c r="B41" s="84" t="s">
        <v>29</v>
      </c>
    </row>
    <row r="42" spans="1:13" ht="87" customHeight="1">
      <c r="A42" s="80"/>
      <c r="B42" s="81"/>
      <c r="C42" s="201" t="s">
        <v>30</v>
      </c>
      <c r="D42" s="202"/>
      <c r="E42" s="202"/>
      <c r="F42" s="202"/>
      <c r="G42" s="202"/>
      <c r="H42" s="202"/>
      <c r="I42" s="202"/>
      <c r="J42" s="202"/>
      <c r="K42" s="202"/>
      <c r="L42" s="202"/>
      <c r="M42" s="202"/>
    </row>
    <row r="43" spans="1:13" ht="13.35" customHeight="1">
      <c r="A43" s="80"/>
      <c r="B43" s="81"/>
      <c r="D43" s="83"/>
      <c r="E43" s="83"/>
    </row>
    <row r="44" spans="1:13" ht="57.95" customHeight="1">
      <c r="A44" s="80"/>
      <c r="B44" s="81"/>
      <c r="C44" s="201" t="s">
        <v>31</v>
      </c>
      <c r="D44" s="202"/>
      <c r="E44" s="202"/>
      <c r="F44" s="202"/>
      <c r="G44" s="202"/>
      <c r="H44" s="202"/>
      <c r="I44" s="202"/>
      <c r="J44" s="202"/>
      <c r="K44" s="202"/>
      <c r="L44" s="202"/>
      <c r="M44" s="202"/>
    </row>
    <row r="45" spans="1:13" ht="18" customHeight="1" thickBot="1">
      <c r="A45" s="75"/>
      <c r="B45" s="84"/>
      <c r="C45" s="85"/>
      <c r="D45" s="85"/>
      <c r="E45" s="85"/>
      <c r="F45" s="85"/>
    </row>
    <row r="46" spans="1:13" ht="60" customHeight="1" thickBot="1">
      <c r="A46" s="75"/>
      <c r="C46" s="226" t="s">
        <v>32</v>
      </c>
      <c r="D46" s="226"/>
      <c r="E46" s="227"/>
      <c r="F46" s="228" t="s">
        <v>34</v>
      </c>
      <c r="G46" s="229"/>
      <c r="H46" s="229"/>
      <c r="I46" s="229"/>
      <c r="J46" s="230"/>
    </row>
    <row r="47" spans="1:13" ht="51.75" customHeight="1" thickBot="1">
      <c r="A47" s="75"/>
      <c r="C47" s="226" t="s">
        <v>33</v>
      </c>
      <c r="D47" s="226"/>
      <c r="E47" s="227"/>
      <c r="F47" s="231" t="s">
        <v>35</v>
      </c>
      <c r="G47" s="232"/>
      <c r="H47" s="232"/>
      <c r="I47" s="232"/>
      <c r="J47" s="233"/>
    </row>
    <row r="48" spans="1:13" ht="15">
      <c r="A48" s="75"/>
    </row>
    <row r="49" spans="1:13" ht="15">
      <c r="A49" s="75"/>
      <c r="B49" s="84" t="s">
        <v>38</v>
      </c>
    </row>
    <row r="50" spans="1:13" ht="48.95" customHeight="1">
      <c r="A50" s="75"/>
      <c r="B50" s="81"/>
      <c r="C50" s="201" t="s">
        <v>39</v>
      </c>
      <c r="D50" s="202"/>
      <c r="E50" s="202"/>
      <c r="F50" s="202"/>
      <c r="G50" s="202"/>
      <c r="H50" s="202"/>
      <c r="I50" s="202"/>
      <c r="J50" s="202"/>
      <c r="K50" s="202"/>
      <c r="L50" s="202"/>
      <c r="M50" s="202"/>
    </row>
    <row r="51" spans="1:13" ht="15">
      <c r="A51" s="75"/>
      <c r="B51" s="81"/>
    </row>
    <row r="52" spans="1:13" ht="60.95" customHeight="1">
      <c r="A52" s="75"/>
      <c r="B52" s="81"/>
      <c r="C52" s="201" t="s">
        <v>40</v>
      </c>
      <c r="D52" s="202"/>
      <c r="E52" s="202"/>
      <c r="F52" s="202"/>
      <c r="G52" s="202"/>
      <c r="H52" s="202"/>
      <c r="I52" s="202"/>
      <c r="J52" s="202"/>
      <c r="K52" s="202"/>
      <c r="L52" s="202"/>
      <c r="M52" s="202"/>
    </row>
    <row r="53" spans="1:13" ht="15">
      <c r="A53" s="75"/>
      <c r="B53" s="81"/>
    </row>
    <row r="54" spans="1:13" ht="47.1" customHeight="1">
      <c r="A54" s="75"/>
      <c r="B54" s="81"/>
      <c r="C54" s="201" t="s">
        <v>282</v>
      </c>
      <c r="D54" s="202"/>
      <c r="E54" s="202"/>
      <c r="F54" s="202"/>
      <c r="G54" s="202"/>
      <c r="H54" s="202"/>
      <c r="I54" s="202"/>
      <c r="J54" s="202"/>
      <c r="K54" s="202"/>
      <c r="L54" s="202"/>
      <c r="M54" s="202"/>
    </row>
    <row r="55" spans="1:13" ht="15">
      <c r="A55" s="75"/>
      <c r="B55" s="81"/>
    </row>
    <row r="56" spans="1:13" ht="15">
      <c r="A56" s="75"/>
      <c r="B56" s="81"/>
    </row>
    <row r="57" spans="1:13" ht="15">
      <c r="A57" s="75"/>
      <c r="B57" s="81"/>
    </row>
    <row r="58" spans="1:13" ht="15">
      <c r="A58" s="75"/>
      <c r="B58" s="81"/>
    </row>
    <row r="59" spans="1:13" ht="15">
      <c r="A59" s="75"/>
    </row>
    <row r="60" spans="1:13">
      <c r="A60" s="203" t="s">
        <v>41</v>
      </c>
      <c r="B60" s="202"/>
    </row>
    <row r="61" spans="1:13" ht="15">
      <c r="A61" s="75"/>
    </row>
    <row r="62" spans="1:13" ht="15">
      <c r="A62" s="75"/>
      <c r="B62" s="90" t="s">
        <v>42</v>
      </c>
    </row>
    <row r="63" spans="1:13" ht="15">
      <c r="A63" s="75"/>
    </row>
    <row r="64" spans="1:13" ht="15">
      <c r="A64" s="75"/>
      <c r="B64" s="76" t="s">
        <v>43</v>
      </c>
    </row>
    <row r="65" spans="1:13" ht="60.95" customHeight="1">
      <c r="A65" s="75"/>
      <c r="C65" s="201" t="s">
        <v>45</v>
      </c>
      <c r="D65" s="202"/>
      <c r="E65" s="202"/>
      <c r="F65" s="202"/>
      <c r="G65" s="202"/>
      <c r="H65" s="202"/>
      <c r="I65" s="202"/>
      <c r="J65" s="202"/>
      <c r="K65" s="202"/>
      <c r="L65" s="202"/>
      <c r="M65" s="202"/>
    </row>
    <row r="66" spans="1:13" ht="15">
      <c r="A66" s="75"/>
    </row>
    <row r="67" spans="1:13" ht="15">
      <c r="A67" s="75"/>
      <c r="B67" s="76" t="s">
        <v>44</v>
      </c>
    </row>
    <row r="68" spans="1:13" ht="39" customHeight="1">
      <c r="A68" s="75"/>
      <c r="C68" s="201" t="s">
        <v>46</v>
      </c>
      <c r="D68" s="202"/>
      <c r="E68" s="202"/>
      <c r="F68" s="202"/>
      <c r="G68" s="202"/>
      <c r="H68" s="202"/>
      <c r="I68" s="202"/>
      <c r="J68" s="202"/>
      <c r="K68" s="202"/>
      <c r="L68" s="202"/>
      <c r="M68" s="202"/>
    </row>
    <row r="69" spans="1:13" ht="54.95" customHeight="1">
      <c r="A69" s="75"/>
      <c r="C69" s="201" t="s">
        <v>47</v>
      </c>
      <c r="D69" s="202"/>
      <c r="E69" s="202"/>
      <c r="F69" s="202"/>
      <c r="G69" s="202"/>
      <c r="H69" s="202"/>
      <c r="I69" s="202"/>
      <c r="J69" s="202"/>
      <c r="K69" s="202"/>
      <c r="L69" s="202"/>
      <c r="M69" s="202"/>
    </row>
    <row r="70" spans="1:13" ht="38.1" customHeight="1">
      <c r="A70" s="75"/>
      <c r="C70" s="201" t="s">
        <v>48</v>
      </c>
      <c r="D70" s="202"/>
      <c r="E70" s="202"/>
      <c r="F70" s="202"/>
      <c r="G70" s="202"/>
      <c r="H70" s="202"/>
      <c r="I70" s="202"/>
      <c r="J70" s="202"/>
      <c r="K70" s="202"/>
      <c r="L70" s="202"/>
      <c r="M70" s="202"/>
    </row>
    <row r="71" spans="1:13" ht="15">
      <c r="A71" s="75"/>
    </row>
    <row r="72" spans="1:13" ht="15">
      <c r="A72" s="75"/>
    </row>
    <row r="73" spans="1:13" ht="15">
      <c r="A73" s="75"/>
      <c r="B73" s="76" t="s">
        <v>49</v>
      </c>
    </row>
    <row r="74" spans="1:13" ht="15">
      <c r="A74" s="75"/>
    </row>
    <row r="75" spans="1:13" ht="15">
      <c r="A75" s="75"/>
      <c r="C75" s="90" t="s">
        <v>52</v>
      </c>
    </row>
    <row r="76" spans="1:13" ht="15">
      <c r="A76" s="75"/>
      <c r="C76" s="90" t="s">
        <v>50</v>
      </c>
    </row>
    <row r="77" spans="1:13" ht="15">
      <c r="A77" s="75"/>
    </row>
    <row r="78" spans="1:13" ht="15">
      <c r="A78" s="75"/>
      <c r="C78" s="90" t="s">
        <v>51</v>
      </c>
    </row>
    <row r="79" spans="1:13" ht="30.95" customHeight="1">
      <c r="A79" s="75"/>
      <c r="C79" s="201" t="s">
        <v>53</v>
      </c>
      <c r="D79" s="202"/>
      <c r="E79" s="202"/>
      <c r="F79" s="202"/>
      <c r="G79" s="202"/>
      <c r="H79" s="202"/>
      <c r="I79" s="202"/>
      <c r="J79" s="202"/>
      <c r="K79" s="202"/>
      <c r="L79" s="202"/>
      <c r="M79" s="202"/>
    </row>
    <row r="80" spans="1:13" ht="15">
      <c r="A80" s="75"/>
    </row>
    <row r="81" spans="1:13" ht="29.1" customHeight="1">
      <c r="A81" s="75"/>
      <c r="C81" s="201" t="s">
        <v>54</v>
      </c>
      <c r="D81" s="202"/>
      <c r="E81" s="202"/>
      <c r="F81" s="202"/>
      <c r="G81" s="202"/>
      <c r="H81" s="202"/>
      <c r="I81" s="202"/>
      <c r="J81" s="202"/>
      <c r="K81" s="202"/>
      <c r="L81" s="202"/>
      <c r="M81" s="202"/>
    </row>
    <row r="82" spans="1:13" ht="30" customHeight="1">
      <c r="A82" s="75"/>
      <c r="C82" s="201" t="s">
        <v>55</v>
      </c>
      <c r="D82" s="202"/>
      <c r="E82" s="202"/>
      <c r="F82" s="202"/>
      <c r="G82" s="202"/>
      <c r="H82" s="202"/>
      <c r="I82" s="202"/>
      <c r="J82" s="202"/>
      <c r="K82" s="202"/>
      <c r="L82" s="202"/>
      <c r="M82" s="202"/>
    </row>
    <row r="83" spans="1:13" ht="15">
      <c r="A83" s="75"/>
    </row>
    <row r="84" spans="1:13" ht="30.95" customHeight="1">
      <c r="A84" s="75"/>
      <c r="C84" s="201" t="s">
        <v>56</v>
      </c>
      <c r="D84" s="202"/>
      <c r="E84" s="202"/>
      <c r="F84" s="202"/>
      <c r="G84" s="202"/>
      <c r="H84" s="202"/>
      <c r="I84" s="202"/>
      <c r="J84" s="202"/>
      <c r="K84" s="202"/>
      <c r="L84" s="202"/>
      <c r="M84" s="202"/>
    </row>
    <row r="85" spans="1:13" ht="15">
      <c r="A85" s="75"/>
    </row>
    <row r="86" spans="1:13" ht="15">
      <c r="A86" s="75"/>
    </row>
    <row r="87" spans="1:13" ht="15">
      <c r="A87" s="75"/>
      <c r="B87" s="76" t="s">
        <v>57</v>
      </c>
    </row>
    <row r="88" spans="1:13" ht="15">
      <c r="A88" s="75"/>
      <c r="C88" s="201" t="s">
        <v>58</v>
      </c>
      <c r="D88" s="202"/>
      <c r="E88" s="202"/>
      <c r="F88" s="202"/>
      <c r="G88" s="202"/>
      <c r="H88" s="202"/>
      <c r="I88" s="202"/>
      <c r="J88" s="202"/>
      <c r="K88" s="202"/>
      <c r="L88" s="202"/>
      <c r="M88" s="202"/>
    </row>
    <row r="89" spans="1:13" ht="15">
      <c r="A89" s="75"/>
    </row>
    <row r="90" spans="1:13" ht="15">
      <c r="A90" s="91" t="s">
        <v>59</v>
      </c>
    </row>
    <row r="91" spans="1:13" ht="15">
      <c r="A91" s="75"/>
      <c r="B91" s="90" t="s">
        <v>60</v>
      </c>
    </row>
    <row r="92" spans="1:13" ht="57.95" customHeight="1">
      <c r="A92" s="75"/>
      <c r="C92" s="201" t="s">
        <v>61</v>
      </c>
      <c r="D92" s="202"/>
      <c r="E92" s="202"/>
      <c r="F92" s="202"/>
      <c r="G92" s="202"/>
      <c r="H92" s="202"/>
      <c r="I92" s="202"/>
      <c r="J92" s="202"/>
      <c r="K92" s="202"/>
      <c r="L92" s="202"/>
      <c r="M92" s="202"/>
    </row>
    <row r="93" spans="1:13" ht="60" customHeight="1">
      <c r="A93" s="75"/>
      <c r="C93" s="201" t="s">
        <v>62</v>
      </c>
      <c r="D93" s="202"/>
      <c r="E93" s="202"/>
      <c r="F93" s="202"/>
      <c r="G93" s="202"/>
      <c r="H93" s="202"/>
      <c r="I93" s="202"/>
      <c r="J93" s="202"/>
      <c r="K93" s="202"/>
      <c r="L93" s="202"/>
      <c r="M93" s="202"/>
    </row>
    <row r="94" spans="1:13" ht="15">
      <c r="A94" s="75"/>
    </row>
    <row r="95" spans="1:13" ht="15">
      <c r="A95" s="75"/>
      <c r="B95" s="76" t="s">
        <v>63</v>
      </c>
    </row>
    <row r="96" spans="1:13" ht="30.95" customHeight="1">
      <c r="A96" s="75"/>
      <c r="C96" s="201" t="s">
        <v>64</v>
      </c>
      <c r="D96" s="202"/>
      <c r="E96" s="202"/>
      <c r="F96" s="202"/>
      <c r="G96" s="202"/>
      <c r="H96" s="202"/>
      <c r="I96" s="202"/>
      <c r="J96" s="202"/>
      <c r="K96" s="202"/>
      <c r="L96" s="202"/>
      <c r="M96" s="202"/>
    </row>
    <row r="97" spans="1:13" ht="15">
      <c r="A97" s="75"/>
    </row>
    <row r="98" spans="1:13" ht="45.95" customHeight="1">
      <c r="A98" s="75"/>
      <c r="C98" s="201" t="s">
        <v>65</v>
      </c>
      <c r="D98" s="202"/>
      <c r="E98" s="202"/>
      <c r="F98" s="202"/>
      <c r="G98" s="202"/>
      <c r="H98" s="202"/>
      <c r="I98" s="202"/>
      <c r="J98" s="202"/>
      <c r="K98" s="202"/>
      <c r="L98" s="202"/>
      <c r="M98" s="202"/>
    </row>
    <row r="99" spans="1:13" ht="15">
      <c r="A99" s="75"/>
    </row>
    <row r="100" spans="1:13" ht="15">
      <c r="A100" s="75"/>
      <c r="B100" s="90" t="s">
        <v>66</v>
      </c>
    </row>
    <row r="101" spans="1:13" ht="60" customHeight="1">
      <c r="A101" s="75"/>
      <c r="C101" s="201" t="s">
        <v>67</v>
      </c>
      <c r="D101" s="202"/>
      <c r="E101" s="202"/>
      <c r="F101" s="202"/>
      <c r="G101" s="202"/>
      <c r="H101" s="202"/>
      <c r="I101" s="202"/>
      <c r="J101" s="202"/>
      <c r="K101" s="202"/>
      <c r="L101" s="202"/>
      <c r="M101" s="202"/>
    </row>
    <row r="102" spans="1:13" ht="15">
      <c r="A102" s="75"/>
    </row>
    <row r="103" spans="1:13" ht="15">
      <c r="A103" s="75"/>
      <c r="B103" s="90" t="s">
        <v>68</v>
      </c>
    </row>
    <row r="104" spans="1:13" ht="60" customHeight="1">
      <c r="A104" s="75"/>
      <c r="C104" s="201" t="s">
        <v>69</v>
      </c>
      <c r="D104" s="202"/>
      <c r="E104" s="202"/>
      <c r="F104" s="202"/>
      <c r="G104" s="202"/>
      <c r="H104" s="202"/>
      <c r="I104" s="202"/>
      <c r="J104" s="202"/>
      <c r="K104" s="202"/>
      <c r="L104" s="202"/>
      <c r="M104" s="202"/>
    </row>
    <row r="105" spans="1:13" ht="15">
      <c r="A105" s="75"/>
    </row>
    <row r="106" spans="1:13" ht="15">
      <c r="A106" s="75"/>
      <c r="B106" s="76" t="s">
        <v>70</v>
      </c>
    </row>
    <row r="107" spans="1:13" ht="101.1" customHeight="1">
      <c r="A107" s="75"/>
      <c r="C107" s="201" t="s">
        <v>71</v>
      </c>
      <c r="D107" s="202"/>
      <c r="E107" s="202"/>
      <c r="F107" s="202"/>
      <c r="G107" s="202"/>
      <c r="H107" s="202"/>
      <c r="I107" s="202"/>
      <c r="J107" s="202"/>
      <c r="K107" s="202"/>
      <c r="L107" s="202"/>
      <c r="M107" s="202"/>
    </row>
    <row r="108" spans="1:13" ht="15">
      <c r="A108" s="75"/>
    </row>
    <row r="109" spans="1:13" ht="15">
      <c r="A109" s="75"/>
    </row>
    <row r="110" spans="1:13" ht="15">
      <c r="A110" s="75"/>
    </row>
    <row r="111" spans="1:13" ht="15">
      <c r="A111" s="75"/>
    </row>
    <row r="112" spans="1:13" ht="15">
      <c r="A112" s="75"/>
    </row>
    <row r="113" spans="1:1" ht="15">
      <c r="A113" s="75"/>
    </row>
    <row r="114" spans="1:1" ht="15">
      <c r="A114" s="75"/>
    </row>
  </sheetData>
  <mergeCells count="49">
    <mergeCell ref="B34:M34"/>
    <mergeCell ref="B36:M36"/>
    <mergeCell ref="C37:M37"/>
    <mergeCell ref="C46:E46"/>
    <mergeCell ref="C47:E47"/>
    <mergeCell ref="F46:J46"/>
    <mergeCell ref="F47:J47"/>
    <mergeCell ref="D38:I38"/>
    <mergeCell ref="D39:I39"/>
    <mergeCell ref="C42:M42"/>
    <mergeCell ref="C44:M44"/>
    <mergeCell ref="C27:C29"/>
    <mergeCell ref="D24:F24"/>
    <mergeCell ref="A31:B31"/>
    <mergeCell ref="D27:F29"/>
    <mergeCell ref="B32:M32"/>
    <mergeCell ref="G24:I24"/>
    <mergeCell ref="G27:I29"/>
    <mergeCell ref="B6:M6"/>
    <mergeCell ref="B8:M8"/>
    <mergeCell ref="B10:M10"/>
    <mergeCell ref="B13:M13"/>
    <mergeCell ref="C25:C26"/>
    <mergeCell ref="B15:M15"/>
    <mergeCell ref="B17:M17"/>
    <mergeCell ref="B20:M20"/>
    <mergeCell ref="B22:M22"/>
    <mergeCell ref="D25:F26"/>
    <mergeCell ref="G25:I26"/>
    <mergeCell ref="C50:M50"/>
    <mergeCell ref="C52:M52"/>
    <mergeCell ref="C54:M54"/>
    <mergeCell ref="A60:B60"/>
    <mergeCell ref="C65:M65"/>
    <mergeCell ref="C68:M68"/>
    <mergeCell ref="C69:M69"/>
    <mergeCell ref="C70:M70"/>
    <mergeCell ref="C79:M79"/>
    <mergeCell ref="C81:M81"/>
    <mergeCell ref="C82:M82"/>
    <mergeCell ref="C84:M84"/>
    <mergeCell ref="C88:M88"/>
    <mergeCell ref="C92:M92"/>
    <mergeCell ref="C93:M93"/>
    <mergeCell ref="C96:M96"/>
    <mergeCell ref="C98:M98"/>
    <mergeCell ref="C101:M101"/>
    <mergeCell ref="C104:M104"/>
    <mergeCell ref="C107:M107"/>
  </mergeCells>
  <phoneticPr fontId="4"/>
  <pageMargins left="0.78740157480314965" right="0.78740157480314965" top="0.78740157480314965" bottom="0.78740157480314965" header="0.31496062992125984" footer="0.31496062992125984"/>
  <pageSetup paperSize="9" scale="64" fitToHeight="5"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65"/>
  <sheetViews>
    <sheetView showGridLines="0" zoomScale="85" zoomScaleNormal="85" zoomScaleSheetLayoutView="90" workbookViewId="0">
      <selection activeCell="A9" sqref="A9"/>
    </sheetView>
  </sheetViews>
  <sheetFormatPr defaultColWidth="8.875" defaultRowHeight="15.75"/>
  <cols>
    <col min="1" max="1" width="22.625" style="4" customWidth="1"/>
    <col min="2" max="2" width="42.875" style="4" customWidth="1"/>
    <col min="3" max="3" width="43.875" style="4" customWidth="1"/>
    <col min="4" max="4" width="24.375" style="4" customWidth="1"/>
    <col min="5" max="5" width="73.875" style="4" customWidth="1"/>
    <col min="6" max="6" width="37.125" style="4" customWidth="1"/>
    <col min="7" max="7" width="66.375" style="4" customWidth="1"/>
    <col min="8" max="11" width="14.5" style="4" customWidth="1"/>
    <col min="12" max="12" width="8.875" style="70"/>
    <col min="13" max="13" width="12.125" style="70" customWidth="1"/>
    <col min="14" max="14" width="4.125" style="4" customWidth="1"/>
    <col min="15" max="15" width="23.5" style="4" customWidth="1"/>
    <col min="16" max="20" width="19.375" style="4" customWidth="1"/>
    <col min="21" max="16384" width="8.875" style="4"/>
  </cols>
  <sheetData>
    <row r="1" spans="1:21" ht="24.95" customHeight="1">
      <c r="A1" s="127" t="s">
        <v>73</v>
      </c>
    </row>
    <row r="2" spans="1:21" ht="24.95" customHeight="1">
      <c r="A2" s="129" t="s">
        <v>283</v>
      </c>
      <c r="C2" s="71"/>
    </row>
    <row r="3" spans="1:21" ht="14.25" customHeight="1" thickBot="1">
      <c r="B3" s="64"/>
    </row>
    <row r="4" spans="1:21" s="6" customFormat="1" ht="23.1" customHeight="1" thickBot="1">
      <c r="A4" s="244" t="s">
        <v>268</v>
      </c>
      <c r="B4" s="247" t="s">
        <v>267</v>
      </c>
      <c r="C4" s="248"/>
      <c r="D4" s="248"/>
      <c r="E4" s="248"/>
      <c r="F4" s="248"/>
      <c r="G4" s="249"/>
      <c r="H4" s="250" t="s">
        <v>80</v>
      </c>
      <c r="I4" s="251"/>
      <c r="J4" s="251"/>
      <c r="K4" s="251"/>
      <c r="L4" s="254" t="s">
        <v>83</v>
      </c>
      <c r="M4" s="257" t="s">
        <v>84</v>
      </c>
      <c r="N4" s="5"/>
    </row>
    <row r="5" spans="1:21" s="6" customFormat="1" ht="23.1" customHeight="1" thickBot="1">
      <c r="A5" s="245"/>
      <c r="B5" s="2"/>
      <c r="C5" s="7"/>
      <c r="D5" s="7"/>
      <c r="E5" s="7"/>
      <c r="F5" s="7"/>
      <c r="G5" s="7"/>
      <c r="H5" s="253" t="s">
        <v>81</v>
      </c>
      <c r="I5" s="253"/>
      <c r="J5" s="253"/>
      <c r="K5" s="252" t="s">
        <v>82</v>
      </c>
      <c r="L5" s="255"/>
      <c r="M5" s="258"/>
      <c r="N5" s="5"/>
    </row>
    <row r="6" spans="1:21" s="6" customFormat="1" ht="63.75" thickBot="1">
      <c r="A6" s="246"/>
      <c r="B6" s="92" t="s">
        <v>74</v>
      </c>
      <c r="C6" s="93" t="s">
        <v>75</v>
      </c>
      <c r="D6" s="94" t="s">
        <v>77</v>
      </c>
      <c r="E6" s="94" t="s">
        <v>76</v>
      </c>
      <c r="F6" s="199" t="s">
        <v>271</v>
      </c>
      <c r="G6" s="95" t="s">
        <v>78</v>
      </c>
      <c r="H6" s="96" t="s">
        <v>25</v>
      </c>
      <c r="I6" s="96" t="s">
        <v>26</v>
      </c>
      <c r="J6" s="96" t="s">
        <v>79</v>
      </c>
      <c r="K6" s="252"/>
      <c r="L6" s="256"/>
      <c r="M6" s="259"/>
      <c r="N6" s="8"/>
      <c r="O6" s="9"/>
    </row>
    <row r="7" spans="1:21" ht="119.25" customHeight="1">
      <c r="A7" s="10" t="s">
        <v>0</v>
      </c>
      <c r="B7" s="137" t="s">
        <v>95</v>
      </c>
      <c r="C7" s="195" t="s">
        <v>272</v>
      </c>
      <c r="D7" s="99" t="s">
        <v>86</v>
      </c>
      <c r="E7" s="99" t="s">
        <v>225</v>
      </c>
      <c r="F7" s="73"/>
      <c r="G7" s="100" t="s">
        <v>226</v>
      </c>
      <c r="H7" s="12">
        <v>4</v>
      </c>
      <c r="I7" s="12">
        <v>1</v>
      </c>
      <c r="J7" s="13">
        <f t="shared" ref="J7" si="0">H7+I7</f>
        <v>5</v>
      </c>
      <c r="K7" s="14">
        <v>1</v>
      </c>
      <c r="L7" s="97" t="s">
        <v>85</v>
      </c>
      <c r="M7" s="68" t="str">
        <f>IF(L7="表示なし","",IF(H7=0,"", IF(D7="","",D7)))</f>
        <v>Procurement department</v>
      </c>
      <c r="N7" s="6"/>
      <c r="O7" s="243" t="s">
        <v>205</v>
      </c>
      <c r="P7" s="243"/>
      <c r="Q7" s="243"/>
      <c r="R7" s="243"/>
      <c r="S7" s="243"/>
      <c r="T7" s="243"/>
    </row>
    <row r="8" spans="1:21" ht="120.95" customHeight="1">
      <c r="A8" s="15"/>
      <c r="B8" s="16"/>
      <c r="C8" s="196" t="s">
        <v>273</v>
      </c>
      <c r="D8" s="101" t="s">
        <v>86</v>
      </c>
      <c r="E8" s="101" t="s">
        <v>88</v>
      </c>
      <c r="F8" s="72"/>
      <c r="G8" s="146" t="s">
        <v>92</v>
      </c>
      <c r="H8" s="12">
        <v>4</v>
      </c>
      <c r="I8" s="12">
        <v>0</v>
      </c>
      <c r="J8" s="13">
        <f>H8+I8</f>
        <v>4</v>
      </c>
      <c r="K8" s="14">
        <v>1</v>
      </c>
      <c r="L8" s="97" t="s">
        <v>85</v>
      </c>
      <c r="M8" s="68" t="str">
        <f t="shared" ref="M8:M65" si="1">IF(L8="表示なし","",IF(H8=0,"", IF(C8="","",C8)))</f>
        <v>Cobalt, mica (Responsible Mineral Sourcing)
Cobalt, natural graphite, lithium, nickel, and their compounds (EU Battery Regulation)
(Child labor / forced labor, occupational safety, violations of local residents’ rights)</v>
      </c>
      <c r="N8" s="6"/>
      <c r="O8" s="19" t="s">
        <v>204</v>
      </c>
      <c r="P8" s="20">
        <v>1</v>
      </c>
      <c r="Q8" s="21">
        <v>2</v>
      </c>
      <c r="R8" s="21">
        <v>3</v>
      </c>
      <c r="S8" s="21">
        <v>4</v>
      </c>
      <c r="T8" s="21">
        <v>5</v>
      </c>
    </row>
    <row r="9" spans="1:21" ht="131.44999999999999" customHeight="1">
      <c r="A9" s="15"/>
      <c r="B9" s="22"/>
      <c r="C9" s="196" t="s">
        <v>274</v>
      </c>
      <c r="D9" s="101" t="s">
        <v>86</v>
      </c>
      <c r="E9" s="151" t="s">
        <v>90</v>
      </c>
      <c r="F9" s="18"/>
      <c r="G9" s="146" t="s">
        <v>91</v>
      </c>
      <c r="H9" s="12">
        <v>0</v>
      </c>
      <c r="I9" s="12">
        <v>0</v>
      </c>
      <c r="J9" s="13">
        <f t="shared" ref="J9:J25" si="2">H9+I9</f>
        <v>0</v>
      </c>
      <c r="K9" s="14">
        <v>0</v>
      </c>
      <c r="L9" s="97" t="s">
        <v>85</v>
      </c>
      <c r="M9" s="68" t="str">
        <f t="shared" si="1"/>
        <v/>
      </c>
      <c r="N9" s="6"/>
      <c r="O9" s="124" t="s">
        <v>214</v>
      </c>
      <c r="P9" s="125" t="s">
        <v>209</v>
      </c>
      <c r="Q9" s="125" t="s">
        <v>210</v>
      </c>
      <c r="R9" s="125" t="s">
        <v>211</v>
      </c>
      <c r="S9" s="125" t="s">
        <v>212</v>
      </c>
      <c r="T9" s="125" t="s">
        <v>213</v>
      </c>
      <c r="U9" s="23"/>
    </row>
    <row r="10" spans="1:21" ht="68.45" customHeight="1">
      <c r="A10" s="15"/>
      <c r="B10" s="22"/>
      <c r="C10" s="197" t="s">
        <v>275</v>
      </c>
      <c r="D10" s="101" t="s">
        <v>86</v>
      </c>
      <c r="E10" s="101" t="s">
        <v>102</v>
      </c>
      <c r="F10" s="17"/>
      <c r="G10" s="101" t="s">
        <v>105</v>
      </c>
      <c r="H10" s="12">
        <v>0</v>
      </c>
      <c r="I10" s="12">
        <v>0</v>
      </c>
      <c r="J10" s="13">
        <f t="shared" si="2"/>
        <v>0</v>
      </c>
      <c r="K10" s="14">
        <v>0</v>
      </c>
      <c r="L10" s="97" t="s">
        <v>85</v>
      </c>
      <c r="M10" s="68" t="str">
        <f t="shared" si="1"/>
        <v/>
      </c>
      <c r="N10" s="6"/>
      <c r="O10" s="240" t="s">
        <v>206</v>
      </c>
      <c r="P10" s="240"/>
      <c r="Q10" s="240"/>
      <c r="R10" s="240"/>
      <c r="S10" s="240"/>
      <c r="T10" s="240"/>
    </row>
    <row r="11" spans="1:21" ht="47.25">
      <c r="A11" s="15"/>
      <c r="B11" s="22"/>
      <c r="C11" s="197" t="s">
        <v>276</v>
      </c>
      <c r="D11" s="101" t="s">
        <v>86</v>
      </c>
      <c r="E11" s="101" t="s">
        <v>103</v>
      </c>
      <c r="F11" s="17"/>
      <c r="G11" s="154" t="s">
        <v>106</v>
      </c>
      <c r="H11" s="12">
        <v>5</v>
      </c>
      <c r="I11" s="12">
        <v>0</v>
      </c>
      <c r="J11" s="13">
        <f t="shared" si="2"/>
        <v>5</v>
      </c>
      <c r="K11" s="14">
        <v>2</v>
      </c>
      <c r="L11" s="97" t="s">
        <v>85</v>
      </c>
      <c r="M11" s="68" t="str">
        <f t="shared" si="1"/>
        <v>Silicon (Forced labor)</v>
      </c>
      <c r="N11" s="6"/>
      <c r="O11" s="19" t="s">
        <v>204</v>
      </c>
      <c r="P11" s="20">
        <v>0</v>
      </c>
      <c r="Q11" s="24">
        <v>1</v>
      </c>
      <c r="R11" s="25"/>
    </row>
    <row r="12" spans="1:21" ht="57">
      <c r="A12" s="15"/>
      <c r="B12" s="22"/>
      <c r="C12" s="197" t="s">
        <v>277</v>
      </c>
      <c r="D12" s="101" t="s">
        <v>100</v>
      </c>
      <c r="E12" s="101" t="s">
        <v>104</v>
      </c>
      <c r="F12" s="17"/>
      <c r="G12" s="154" t="s">
        <v>107</v>
      </c>
      <c r="H12" s="12">
        <v>4</v>
      </c>
      <c r="I12" s="12">
        <v>0</v>
      </c>
      <c r="J12" s="13">
        <f t="shared" ref="J12" si="3">H12+I12</f>
        <v>4</v>
      </c>
      <c r="K12" s="14">
        <v>1</v>
      </c>
      <c r="L12" s="97" t="s">
        <v>85</v>
      </c>
      <c r="M12" s="68" t="str">
        <f t="shared" si="1"/>
        <v>Iron ore (Occupational safety)</v>
      </c>
      <c r="N12" s="6"/>
      <c r="O12" s="124" t="s">
        <v>215</v>
      </c>
      <c r="P12" s="126" t="s">
        <v>216</v>
      </c>
      <c r="Q12" s="124" t="s">
        <v>217</v>
      </c>
      <c r="R12" s="26"/>
      <c r="S12" s="23"/>
      <c r="T12" s="23"/>
    </row>
    <row r="13" spans="1:21" ht="47.25">
      <c r="A13" s="15"/>
      <c r="B13" s="27" t="s">
        <v>96</v>
      </c>
      <c r="C13" s="198" t="s">
        <v>278</v>
      </c>
      <c r="D13" s="101" t="s">
        <v>86</v>
      </c>
      <c r="E13" s="159" t="s">
        <v>228</v>
      </c>
      <c r="F13" s="30"/>
      <c r="G13" s="154"/>
      <c r="H13" s="12">
        <v>0</v>
      </c>
      <c r="I13" s="12">
        <v>0</v>
      </c>
      <c r="J13" s="13">
        <f t="shared" ref="J13" si="4">H13+I13</f>
        <v>0</v>
      </c>
      <c r="K13" s="14">
        <v>0</v>
      </c>
      <c r="L13" s="97" t="s">
        <v>85</v>
      </c>
      <c r="M13" s="68" t="str">
        <f t="shared" si="1"/>
        <v/>
      </c>
      <c r="N13" s="6"/>
      <c r="P13" s="3" t="s">
        <v>218</v>
      </c>
    </row>
    <row r="14" spans="1:21" ht="47.25">
      <c r="A14" s="15"/>
      <c r="B14" s="22"/>
      <c r="C14" s="198" t="s">
        <v>279</v>
      </c>
      <c r="D14" s="101" t="s">
        <v>86</v>
      </c>
      <c r="E14" s="159" t="s">
        <v>229</v>
      </c>
      <c r="F14" s="30"/>
      <c r="G14" s="154"/>
      <c r="H14" s="12">
        <v>0</v>
      </c>
      <c r="I14" s="12">
        <v>0</v>
      </c>
      <c r="J14" s="13">
        <f t="shared" si="2"/>
        <v>0</v>
      </c>
      <c r="K14" s="14">
        <v>0</v>
      </c>
      <c r="L14" s="97" t="s">
        <v>85</v>
      </c>
      <c r="M14" s="68" t="str">
        <f t="shared" si="1"/>
        <v/>
      </c>
      <c r="N14" s="6"/>
      <c r="O14" s="31" t="s">
        <v>208</v>
      </c>
      <c r="P14" s="32"/>
      <c r="Q14" s="32"/>
      <c r="R14" s="32"/>
      <c r="S14" s="33"/>
    </row>
    <row r="15" spans="1:21" ht="63">
      <c r="A15" s="15"/>
      <c r="B15" s="22"/>
      <c r="C15" s="198" t="s">
        <v>280</v>
      </c>
      <c r="D15" s="101" t="s">
        <v>86</v>
      </c>
      <c r="E15" s="159" t="s">
        <v>230</v>
      </c>
      <c r="F15" s="30"/>
      <c r="G15" s="162"/>
      <c r="H15" s="12">
        <v>0</v>
      </c>
      <c r="I15" s="12">
        <v>0</v>
      </c>
      <c r="J15" s="13">
        <f t="shared" ref="J15" si="5">H15+I15</f>
        <v>0</v>
      </c>
      <c r="K15" s="14">
        <v>0</v>
      </c>
      <c r="L15" s="97" t="s">
        <v>85</v>
      </c>
      <c r="M15" s="68" t="str">
        <f t="shared" si="1"/>
        <v/>
      </c>
      <c r="N15" s="6"/>
      <c r="O15" s="19" t="s">
        <v>207</v>
      </c>
      <c r="P15" s="20">
        <v>1</v>
      </c>
      <c r="Q15" s="20">
        <v>2</v>
      </c>
      <c r="R15" s="20">
        <v>3</v>
      </c>
      <c r="S15" s="35"/>
      <c r="U15" s="23"/>
    </row>
    <row r="16" spans="1:21" ht="126">
      <c r="A16" s="15"/>
      <c r="B16" s="22"/>
      <c r="C16" s="198" t="s">
        <v>281</v>
      </c>
      <c r="D16" s="101" t="s">
        <v>86</v>
      </c>
      <c r="E16" s="159" t="s">
        <v>109</v>
      </c>
      <c r="F16" s="30" t="s">
        <v>270</v>
      </c>
      <c r="G16" s="146" t="s">
        <v>110</v>
      </c>
      <c r="H16" s="12">
        <v>4</v>
      </c>
      <c r="I16" s="12">
        <v>1</v>
      </c>
      <c r="J16" s="13">
        <f t="shared" ref="J16" si="6">H16+I16</f>
        <v>5</v>
      </c>
      <c r="K16" s="14">
        <v>1</v>
      </c>
      <c r="L16" s="97" t="s">
        <v>85</v>
      </c>
      <c r="M16" s="68" t="str">
        <f t="shared" si="1"/>
        <v>Vietnam
(Long working hours, low wages, occupational safety, etc.)</v>
      </c>
      <c r="N16" s="6"/>
      <c r="O16" s="1" t="s">
        <v>223</v>
      </c>
      <c r="P16" s="125" t="s">
        <v>219</v>
      </c>
      <c r="Q16" s="125" t="s">
        <v>220</v>
      </c>
      <c r="R16" s="125" t="s">
        <v>221</v>
      </c>
      <c r="T16" s="33"/>
    </row>
    <row r="17" spans="1:20" ht="19.5">
      <c r="A17" s="15"/>
      <c r="B17" s="22"/>
      <c r="C17" s="28"/>
      <c r="D17" s="29"/>
      <c r="E17" s="30"/>
      <c r="F17" s="30"/>
      <c r="G17" s="29"/>
      <c r="H17" s="12">
        <v>0</v>
      </c>
      <c r="I17" s="12">
        <v>0</v>
      </c>
      <c r="J17" s="13">
        <f t="shared" si="2"/>
        <v>0</v>
      </c>
      <c r="K17" s="14">
        <v>0</v>
      </c>
      <c r="L17" s="97" t="s">
        <v>85</v>
      </c>
      <c r="M17" s="68" t="str">
        <f t="shared" si="1"/>
        <v/>
      </c>
      <c r="N17" s="6"/>
      <c r="O17" s="241" t="s">
        <v>222</v>
      </c>
      <c r="P17" s="241"/>
      <c r="Q17" s="241"/>
      <c r="R17" s="241"/>
      <c r="T17" s="36"/>
    </row>
    <row r="18" spans="1:20" ht="47.25">
      <c r="A18" s="15"/>
      <c r="B18" s="27" t="s">
        <v>111</v>
      </c>
      <c r="C18" s="103" t="s">
        <v>112</v>
      </c>
      <c r="D18" s="101" t="s">
        <v>86</v>
      </c>
      <c r="E18" s="18" t="s">
        <v>120</v>
      </c>
      <c r="F18" s="18"/>
      <c r="G18" s="18"/>
      <c r="H18" s="12">
        <v>0</v>
      </c>
      <c r="I18" s="12">
        <v>0</v>
      </c>
      <c r="J18" s="13">
        <f t="shared" si="2"/>
        <v>0</v>
      </c>
      <c r="K18" s="14">
        <v>0</v>
      </c>
      <c r="L18" s="97" t="s">
        <v>85</v>
      </c>
      <c r="M18" s="68" t="str">
        <f t="shared" si="1"/>
        <v/>
      </c>
      <c r="N18" s="6"/>
      <c r="O18" s="242"/>
      <c r="P18" s="242"/>
      <c r="Q18" s="242"/>
      <c r="R18" s="242"/>
    </row>
    <row r="19" spans="1:20" ht="31.5">
      <c r="A19" s="15"/>
      <c r="B19" s="27"/>
      <c r="C19" s="103" t="s">
        <v>113</v>
      </c>
      <c r="D19" s="101" t="s">
        <v>86</v>
      </c>
      <c r="E19" s="18" t="s">
        <v>121</v>
      </c>
      <c r="F19" s="18"/>
      <c r="G19" s="18"/>
      <c r="H19" s="12">
        <v>0</v>
      </c>
      <c r="I19" s="12">
        <v>0</v>
      </c>
      <c r="J19" s="13">
        <f t="shared" si="2"/>
        <v>0</v>
      </c>
      <c r="K19" s="14">
        <v>0</v>
      </c>
      <c r="L19" s="97" t="s">
        <v>85</v>
      </c>
      <c r="M19" s="68" t="str">
        <f t="shared" si="1"/>
        <v/>
      </c>
      <c r="N19" s="6"/>
      <c r="O19" s="242"/>
      <c r="P19" s="242"/>
      <c r="Q19" s="242"/>
      <c r="R19" s="242"/>
    </row>
    <row r="20" spans="1:20" ht="31.5">
      <c r="A20" s="15"/>
      <c r="B20" s="27"/>
      <c r="C20" s="103" t="s">
        <v>114</v>
      </c>
      <c r="D20" s="101" t="s">
        <v>86</v>
      </c>
      <c r="E20" s="18" t="s">
        <v>122</v>
      </c>
      <c r="F20" s="18"/>
      <c r="G20" s="18"/>
      <c r="H20" s="12">
        <v>0</v>
      </c>
      <c r="I20" s="12">
        <v>0</v>
      </c>
      <c r="J20" s="13">
        <f t="shared" ref="J20" si="7">H20+I20</f>
        <v>0</v>
      </c>
      <c r="K20" s="14">
        <v>0</v>
      </c>
      <c r="L20" s="97" t="s">
        <v>85</v>
      </c>
      <c r="M20" s="68" t="str">
        <f t="shared" si="1"/>
        <v/>
      </c>
      <c r="N20" s="6"/>
      <c r="O20" s="242"/>
      <c r="P20" s="242"/>
      <c r="Q20" s="242"/>
      <c r="R20" s="242"/>
    </row>
    <row r="21" spans="1:20" ht="31.5">
      <c r="A21" s="15"/>
      <c r="B21" s="27"/>
      <c r="C21" s="103" t="s">
        <v>115</v>
      </c>
      <c r="D21" s="101" t="s">
        <v>86</v>
      </c>
      <c r="E21" s="104" t="s">
        <v>123</v>
      </c>
      <c r="F21" s="18"/>
      <c r="G21" s="18"/>
      <c r="H21" s="12">
        <v>0</v>
      </c>
      <c r="I21" s="12">
        <v>0</v>
      </c>
      <c r="J21" s="13">
        <f t="shared" si="2"/>
        <v>0</v>
      </c>
      <c r="K21" s="14">
        <v>0</v>
      </c>
      <c r="L21" s="97" t="s">
        <v>85</v>
      </c>
      <c r="M21" s="68" t="str">
        <f t="shared" si="1"/>
        <v/>
      </c>
      <c r="N21" s="6"/>
      <c r="O21" s="65"/>
    </row>
    <row r="22" spans="1:20" ht="31.5">
      <c r="A22" s="15"/>
      <c r="B22" s="27"/>
      <c r="C22" s="103" t="s">
        <v>118</v>
      </c>
      <c r="D22" s="101" t="s">
        <v>86</v>
      </c>
      <c r="E22" s="104" t="s">
        <v>124</v>
      </c>
      <c r="F22" s="18"/>
      <c r="G22" s="18"/>
      <c r="H22" s="12">
        <v>0</v>
      </c>
      <c r="I22" s="12">
        <v>0</v>
      </c>
      <c r="J22" s="13">
        <f t="shared" ref="J22" si="8">H22+I22</f>
        <v>0</v>
      </c>
      <c r="K22" s="14">
        <v>0</v>
      </c>
      <c r="L22" s="97" t="s">
        <v>85</v>
      </c>
      <c r="M22" s="68" t="str">
        <f>IF(L22="表示なし","",IF(H22=0,"", IF(C22="","",C22)))</f>
        <v/>
      </c>
      <c r="N22" s="6"/>
    </row>
    <row r="23" spans="1:20" ht="31.5">
      <c r="A23" s="15"/>
      <c r="B23" s="27"/>
      <c r="C23" s="103" t="s">
        <v>116</v>
      </c>
      <c r="D23" s="101" t="s">
        <v>86</v>
      </c>
      <c r="E23" s="104" t="s">
        <v>125</v>
      </c>
      <c r="F23" s="18"/>
      <c r="G23" s="18"/>
      <c r="H23" s="12">
        <v>0</v>
      </c>
      <c r="I23" s="12">
        <v>0</v>
      </c>
      <c r="J23" s="13">
        <f t="shared" si="2"/>
        <v>0</v>
      </c>
      <c r="K23" s="14">
        <v>0</v>
      </c>
      <c r="L23" s="97" t="s">
        <v>85</v>
      </c>
      <c r="M23" s="68" t="str">
        <f t="shared" si="1"/>
        <v/>
      </c>
      <c r="N23" s="6"/>
    </row>
    <row r="24" spans="1:20" ht="31.5">
      <c r="A24" s="15"/>
      <c r="B24" s="22"/>
      <c r="C24" s="103" t="s">
        <v>117</v>
      </c>
      <c r="D24" s="101" t="s">
        <v>86</v>
      </c>
      <c r="E24" s="104" t="s">
        <v>126</v>
      </c>
      <c r="F24" s="18"/>
      <c r="G24" s="18"/>
      <c r="H24" s="12">
        <v>0</v>
      </c>
      <c r="I24" s="12">
        <v>0</v>
      </c>
      <c r="J24" s="13">
        <f t="shared" si="2"/>
        <v>0</v>
      </c>
      <c r="K24" s="14">
        <v>0</v>
      </c>
      <c r="L24" s="97" t="s">
        <v>85</v>
      </c>
      <c r="M24" s="68" t="str">
        <f t="shared" si="1"/>
        <v/>
      </c>
      <c r="N24" s="6"/>
    </row>
    <row r="25" spans="1:20" ht="47.25">
      <c r="A25" s="15"/>
      <c r="B25" s="22"/>
      <c r="C25" s="103" t="s">
        <v>119</v>
      </c>
      <c r="D25" s="101" t="s">
        <v>86</v>
      </c>
      <c r="E25" s="104" t="s">
        <v>127</v>
      </c>
      <c r="F25" s="18"/>
      <c r="G25" s="18"/>
      <c r="H25" s="12">
        <v>0</v>
      </c>
      <c r="I25" s="12">
        <v>0</v>
      </c>
      <c r="J25" s="13">
        <f t="shared" si="2"/>
        <v>0</v>
      </c>
      <c r="K25" s="14">
        <v>0</v>
      </c>
      <c r="L25" s="97" t="s">
        <v>85</v>
      </c>
      <c r="M25" s="68" t="str">
        <f t="shared" si="1"/>
        <v/>
      </c>
      <c r="N25" s="6"/>
    </row>
    <row r="26" spans="1:20" ht="19.5">
      <c r="A26" s="15"/>
      <c r="B26" s="22"/>
      <c r="C26" s="37"/>
      <c r="D26" s="29"/>
      <c r="E26" s="18"/>
      <c r="F26" s="18"/>
      <c r="G26" s="18"/>
      <c r="H26" s="12">
        <v>0</v>
      </c>
      <c r="I26" s="12">
        <v>0</v>
      </c>
      <c r="J26" s="13">
        <f t="shared" ref="J26:J65" si="9">H26+I26</f>
        <v>0</v>
      </c>
      <c r="K26" s="14">
        <v>0</v>
      </c>
      <c r="L26" s="97" t="s">
        <v>85</v>
      </c>
      <c r="M26" s="68" t="str">
        <f t="shared" si="1"/>
        <v/>
      </c>
      <c r="N26" s="6"/>
    </row>
    <row r="27" spans="1:20" ht="20.25" thickBot="1">
      <c r="A27" s="38"/>
      <c r="B27" s="39"/>
      <c r="C27" s="40"/>
      <c r="D27" s="41"/>
      <c r="E27" s="41"/>
      <c r="F27" s="41"/>
      <c r="G27" s="41"/>
      <c r="H27" s="42">
        <v>0</v>
      </c>
      <c r="I27" s="42">
        <v>0</v>
      </c>
      <c r="J27" s="43">
        <f t="shared" si="9"/>
        <v>0</v>
      </c>
      <c r="K27" s="44">
        <v>0</v>
      </c>
      <c r="L27" s="97" t="s">
        <v>85</v>
      </c>
      <c r="M27" s="69" t="str">
        <f t="shared" si="1"/>
        <v/>
      </c>
      <c r="N27" s="6"/>
    </row>
    <row r="28" spans="1:20" ht="72" customHeight="1">
      <c r="A28" s="45" t="s">
        <v>0</v>
      </c>
      <c r="B28" s="175" t="s">
        <v>128</v>
      </c>
      <c r="C28" s="105" t="s">
        <v>131</v>
      </c>
      <c r="D28" s="106" t="s">
        <v>129</v>
      </c>
      <c r="E28" s="106" t="s">
        <v>231</v>
      </c>
      <c r="F28" s="200" t="s">
        <v>264</v>
      </c>
      <c r="G28" s="109" t="s">
        <v>232</v>
      </c>
      <c r="H28" s="47">
        <v>0</v>
      </c>
      <c r="I28" s="47">
        <v>0</v>
      </c>
      <c r="J28" s="48">
        <f t="shared" si="9"/>
        <v>0</v>
      </c>
      <c r="K28" s="49">
        <v>0</v>
      </c>
      <c r="L28" s="97" t="s">
        <v>85</v>
      </c>
      <c r="M28" s="68" t="str">
        <f t="shared" si="1"/>
        <v/>
      </c>
      <c r="N28" s="6"/>
    </row>
    <row r="29" spans="1:20" ht="90" customHeight="1">
      <c r="A29" s="15"/>
      <c r="B29" s="50"/>
      <c r="C29" s="107" t="s">
        <v>130</v>
      </c>
      <c r="D29" s="108" t="s">
        <v>129</v>
      </c>
      <c r="E29" s="108" t="s">
        <v>233</v>
      </c>
      <c r="F29" s="200" t="s">
        <v>265</v>
      </c>
      <c r="G29" s="110" t="s">
        <v>234</v>
      </c>
      <c r="H29" s="12">
        <v>0</v>
      </c>
      <c r="I29" s="12">
        <v>0</v>
      </c>
      <c r="J29" s="13">
        <f t="shared" si="9"/>
        <v>0</v>
      </c>
      <c r="K29" s="14">
        <v>0</v>
      </c>
      <c r="L29" s="97" t="s">
        <v>85</v>
      </c>
      <c r="M29" s="68" t="str">
        <f t="shared" si="1"/>
        <v/>
      </c>
      <c r="N29" s="6"/>
      <c r="O29" s="6"/>
    </row>
    <row r="30" spans="1:20" ht="35.25" customHeight="1">
      <c r="A30" s="15"/>
      <c r="B30" s="50"/>
      <c r="C30" s="107" t="s">
        <v>132</v>
      </c>
      <c r="D30" s="108" t="s">
        <v>129</v>
      </c>
      <c r="E30" s="108" t="s">
        <v>235</v>
      </c>
      <c r="F30" s="200" t="s">
        <v>266</v>
      </c>
      <c r="G30" s="110" t="s">
        <v>236</v>
      </c>
      <c r="H30" s="12">
        <v>0</v>
      </c>
      <c r="I30" s="12">
        <v>0</v>
      </c>
      <c r="J30" s="13">
        <f t="shared" si="9"/>
        <v>0</v>
      </c>
      <c r="K30" s="14">
        <v>0</v>
      </c>
      <c r="L30" s="97" t="s">
        <v>85</v>
      </c>
      <c r="M30" s="68" t="str">
        <f t="shared" si="1"/>
        <v/>
      </c>
      <c r="N30" s="6"/>
    </row>
    <row r="31" spans="1:20" ht="78.75">
      <c r="A31" s="15"/>
      <c r="B31" s="50"/>
      <c r="C31" s="107" t="s">
        <v>133</v>
      </c>
      <c r="D31" s="108" t="s">
        <v>134</v>
      </c>
      <c r="E31" s="108" t="s">
        <v>237</v>
      </c>
      <c r="F31" s="46"/>
      <c r="G31" s="110" t="s">
        <v>238</v>
      </c>
      <c r="H31" s="12">
        <v>3</v>
      </c>
      <c r="I31" s="12">
        <v>0</v>
      </c>
      <c r="J31" s="13">
        <f t="shared" si="9"/>
        <v>3</v>
      </c>
      <c r="K31" s="14">
        <v>1</v>
      </c>
      <c r="L31" s="97" t="s">
        <v>85</v>
      </c>
      <c r="M31" s="68" t="str">
        <f t="shared" si="1"/>
        <v>(3)-2 Occupational health and safety (safety)</v>
      </c>
      <c r="N31" s="6"/>
    </row>
    <row r="32" spans="1:20" ht="80.099999999999994" customHeight="1">
      <c r="A32" s="15"/>
      <c r="B32" s="50"/>
      <c r="C32" s="107" t="s">
        <v>135</v>
      </c>
      <c r="D32" s="108" t="s">
        <v>136</v>
      </c>
      <c r="E32" s="108" t="s">
        <v>239</v>
      </c>
      <c r="F32" s="46"/>
      <c r="G32" s="111" t="s">
        <v>240</v>
      </c>
      <c r="H32" s="12">
        <v>0</v>
      </c>
      <c r="I32" s="12">
        <v>0</v>
      </c>
      <c r="J32" s="13">
        <f t="shared" si="9"/>
        <v>0</v>
      </c>
      <c r="K32" s="14">
        <v>0</v>
      </c>
      <c r="L32" s="97" t="s">
        <v>85</v>
      </c>
      <c r="M32" s="68" t="str">
        <f t="shared" si="1"/>
        <v/>
      </c>
      <c r="N32" s="6"/>
    </row>
    <row r="33" spans="1:14" ht="162.94999999999999" customHeight="1">
      <c r="A33" s="15"/>
      <c r="B33" s="50"/>
      <c r="C33" s="107" t="s">
        <v>137</v>
      </c>
      <c r="D33" s="108" t="s">
        <v>129</v>
      </c>
      <c r="E33" s="108" t="s">
        <v>241</v>
      </c>
      <c r="F33" s="46"/>
      <c r="G33" s="110" t="s">
        <v>141</v>
      </c>
      <c r="H33" s="12">
        <v>0</v>
      </c>
      <c r="I33" s="12">
        <v>0</v>
      </c>
      <c r="J33" s="13">
        <f t="shared" si="9"/>
        <v>0</v>
      </c>
      <c r="K33" s="14">
        <v>0</v>
      </c>
      <c r="L33" s="97" t="s">
        <v>85</v>
      </c>
      <c r="M33" s="68" t="str">
        <f t="shared" si="1"/>
        <v/>
      </c>
      <c r="N33" s="6"/>
    </row>
    <row r="34" spans="1:14" ht="55.5" customHeight="1">
      <c r="A34" s="15"/>
      <c r="B34" s="50"/>
      <c r="C34" s="107" t="s">
        <v>138</v>
      </c>
      <c r="D34" s="108" t="s">
        <v>129</v>
      </c>
      <c r="E34" s="108" t="s">
        <v>242</v>
      </c>
      <c r="F34" s="46"/>
      <c r="G34" s="110" t="s">
        <v>142</v>
      </c>
      <c r="H34" s="12">
        <v>0</v>
      </c>
      <c r="I34" s="12">
        <v>0</v>
      </c>
      <c r="J34" s="13">
        <f t="shared" si="9"/>
        <v>0</v>
      </c>
      <c r="K34" s="14">
        <v>0</v>
      </c>
      <c r="L34" s="97" t="s">
        <v>85</v>
      </c>
      <c r="M34" s="68" t="str">
        <f t="shared" si="1"/>
        <v/>
      </c>
      <c r="N34" s="6"/>
    </row>
    <row r="35" spans="1:14" ht="65.099999999999994" customHeight="1">
      <c r="A35" s="15"/>
      <c r="B35" s="50"/>
      <c r="C35" s="107" t="s">
        <v>139</v>
      </c>
      <c r="D35" s="108" t="s">
        <v>129</v>
      </c>
      <c r="E35" s="108" t="s">
        <v>243</v>
      </c>
      <c r="F35" s="46"/>
      <c r="G35" s="110" t="s">
        <v>142</v>
      </c>
      <c r="H35" s="12">
        <v>0</v>
      </c>
      <c r="I35" s="12">
        <v>0</v>
      </c>
      <c r="J35" s="13">
        <f t="shared" si="9"/>
        <v>0</v>
      </c>
      <c r="K35" s="14">
        <v>0</v>
      </c>
      <c r="L35" s="97" t="s">
        <v>85</v>
      </c>
      <c r="M35" s="68" t="str">
        <f t="shared" si="1"/>
        <v/>
      </c>
      <c r="N35" s="6"/>
    </row>
    <row r="36" spans="1:14" ht="51" customHeight="1">
      <c r="A36" s="15"/>
      <c r="B36" s="50"/>
      <c r="C36" s="107" t="s">
        <v>140</v>
      </c>
      <c r="D36" s="108" t="s">
        <v>129</v>
      </c>
      <c r="E36" s="108" t="s">
        <v>244</v>
      </c>
      <c r="F36" s="46"/>
      <c r="G36" s="110" t="s">
        <v>142</v>
      </c>
      <c r="H36" s="12">
        <v>0</v>
      </c>
      <c r="I36" s="12">
        <v>0</v>
      </c>
      <c r="J36" s="13">
        <f t="shared" si="9"/>
        <v>0</v>
      </c>
      <c r="K36" s="14">
        <v>0</v>
      </c>
      <c r="L36" s="97" t="s">
        <v>85</v>
      </c>
      <c r="M36" s="68" t="str">
        <f t="shared" si="1"/>
        <v/>
      </c>
      <c r="N36" s="6"/>
    </row>
    <row r="37" spans="1:14" ht="81" customHeight="1">
      <c r="A37" s="15"/>
      <c r="B37" s="50"/>
      <c r="C37" s="107" t="s">
        <v>143</v>
      </c>
      <c r="D37" s="108" t="s">
        <v>129</v>
      </c>
      <c r="E37" s="108" t="s">
        <v>245</v>
      </c>
      <c r="F37" s="46"/>
      <c r="G37" s="110" t="s">
        <v>246</v>
      </c>
      <c r="H37" s="12">
        <v>0</v>
      </c>
      <c r="I37" s="12">
        <v>0</v>
      </c>
      <c r="J37" s="13">
        <f t="shared" si="9"/>
        <v>0</v>
      </c>
      <c r="K37" s="14">
        <v>0</v>
      </c>
      <c r="L37" s="97" t="s">
        <v>85</v>
      </c>
      <c r="M37" s="68" t="str">
        <f t="shared" si="1"/>
        <v/>
      </c>
      <c r="N37" s="6"/>
    </row>
    <row r="38" spans="1:14" ht="107.1" customHeight="1">
      <c r="A38" s="15"/>
      <c r="B38" s="50"/>
      <c r="C38" s="107" t="s">
        <v>144</v>
      </c>
      <c r="D38" s="108" t="s">
        <v>129</v>
      </c>
      <c r="E38" s="108" t="s">
        <v>247</v>
      </c>
      <c r="F38" s="46"/>
      <c r="G38" s="110" t="s">
        <v>248</v>
      </c>
      <c r="H38" s="12">
        <v>0</v>
      </c>
      <c r="I38" s="12">
        <v>0</v>
      </c>
      <c r="J38" s="13">
        <f t="shared" si="9"/>
        <v>0</v>
      </c>
      <c r="K38" s="14">
        <v>0</v>
      </c>
      <c r="L38" s="97" t="s">
        <v>85</v>
      </c>
      <c r="M38" s="68" t="str">
        <f t="shared" si="1"/>
        <v/>
      </c>
      <c r="N38" s="6"/>
    </row>
    <row r="39" spans="1:14" ht="99" customHeight="1">
      <c r="A39" s="15"/>
      <c r="B39" s="50"/>
      <c r="C39" s="107" t="s">
        <v>146</v>
      </c>
      <c r="D39" s="108" t="s">
        <v>129</v>
      </c>
      <c r="E39" s="108" t="s">
        <v>249</v>
      </c>
      <c r="F39" s="46"/>
      <c r="G39" s="110" t="s">
        <v>250</v>
      </c>
      <c r="H39" s="12">
        <v>0</v>
      </c>
      <c r="I39" s="12">
        <v>0</v>
      </c>
      <c r="J39" s="13">
        <f t="shared" si="9"/>
        <v>0</v>
      </c>
      <c r="K39" s="14">
        <v>0</v>
      </c>
      <c r="L39" s="97" t="s">
        <v>85</v>
      </c>
      <c r="M39" s="68" t="str">
        <f t="shared" si="1"/>
        <v/>
      </c>
      <c r="N39" s="6"/>
    </row>
    <row r="40" spans="1:14" ht="57">
      <c r="A40" s="15"/>
      <c r="B40" s="50"/>
      <c r="C40" s="107" t="s">
        <v>147</v>
      </c>
      <c r="D40" s="108" t="s">
        <v>129</v>
      </c>
      <c r="E40" s="108" t="s">
        <v>145</v>
      </c>
      <c r="F40" s="46"/>
      <c r="G40" s="110" t="s">
        <v>251</v>
      </c>
      <c r="H40" s="12">
        <v>0</v>
      </c>
      <c r="I40" s="12">
        <v>0</v>
      </c>
      <c r="J40" s="13">
        <f t="shared" si="9"/>
        <v>0</v>
      </c>
      <c r="K40" s="14">
        <v>0</v>
      </c>
      <c r="L40" s="97" t="s">
        <v>85</v>
      </c>
      <c r="M40" s="68" t="str">
        <f t="shared" si="1"/>
        <v/>
      </c>
      <c r="N40" s="6"/>
    </row>
    <row r="41" spans="1:14" ht="28.5">
      <c r="A41" s="15"/>
      <c r="B41" s="50"/>
      <c r="C41" s="107" t="s">
        <v>148</v>
      </c>
      <c r="D41" s="108" t="s">
        <v>129</v>
      </c>
      <c r="E41" s="108" t="s">
        <v>252</v>
      </c>
      <c r="F41" s="46"/>
      <c r="G41" s="110" t="s">
        <v>253</v>
      </c>
      <c r="H41" s="12">
        <v>0</v>
      </c>
      <c r="I41" s="12">
        <v>0</v>
      </c>
      <c r="J41" s="13">
        <f t="shared" si="9"/>
        <v>0</v>
      </c>
      <c r="K41" s="14">
        <v>0</v>
      </c>
      <c r="L41" s="97" t="s">
        <v>85</v>
      </c>
      <c r="M41" s="68" t="str">
        <f t="shared" si="1"/>
        <v/>
      </c>
      <c r="N41" s="6"/>
    </row>
    <row r="42" spans="1:14" ht="71.25">
      <c r="A42" s="15"/>
      <c r="B42" s="50"/>
      <c r="C42" s="107" t="s">
        <v>149</v>
      </c>
      <c r="D42" s="108" t="s">
        <v>150</v>
      </c>
      <c r="E42" s="111" t="s">
        <v>152</v>
      </c>
      <c r="F42" s="18"/>
      <c r="G42" s="110" t="s">
        <v>153</v>
      </c>
      <c r="H42" s="12">
        <v>0</v>
      </c>
      <c r="I42" s="12">
        <v>0</v>
      </c>
      <c r="J42" s="13">
        <f t="shared" si="9"/>
        <v>0</v>
      </c>
      <c r="K42" s="14">
        <v>0</v>
      </c>
      <c r="L42" s="97" t="s">
        <v>85</v>
      </c>
      <c r="M42" s="68" t="str">
        <f t="shared" si="1"/>
        <v/>
      </c>
      <c r="N42" s="6"/>
    </row>
    <row r="43" spans="1:14" ht="156.75">
      <c r="A43" s="15"/>
      <c r="B43" s="50"/>
      <c r="C43" s="107" t="s">
        <v>151</v>
      </c>
      <c r="D43" s="108" t="s">
        <v>150</v>
      </c>
      <c r="E43" s="108" t="s">
        <v>154</v>
      </c>
      <c r="F43" s="46"/>
      <c r="G43" s="110" t="s">
        <v>155</v>
      </c>
      <c r="H43" s="12">
        <v>0</v>
      </c>
      <c r="I43" s="12">
        <v>0</v>
      </c>
      <c r="J43" s="13">
        <f t="shared" si="9"/>
        <v>0</v>
      </c>
      <c r="K43" s="14">
        <v>0</v>
      </c>
      <c r="L43" s="97" t="s">
        <v>85</v>
      </c>
      <c r="M43" s="68" t="str">
        <f t="shared" si="1"/>
        <v/>
      </c>
      <c r="N43" s="6"/>
    </row>
    <row r="44" spans="1:14" ht="71.25">
      <c r="A44" s="15"/>
      <c r="B44" s="50"/>
      <c r="C44" s="107" t="s">
        <v>156</v>
      </c>
      <c r="D44" s="108" t="s">
        <v>129</v>
      </c>
      <c r="E44" s="108" t="s">
        <v>254</v>
      </c>
      <c r="F44" s="46"/>
      <c r="G44" s="112" t="s">
        <v>255</v>
      </c>
      <c r="H44" s="12">
        <v>0</v>
      </c>
      <c r="I44" s="12">
        <v>0</v>
      </c>
      <c r="J44" s="13">
        <f t="shared" ref="J44" si="10">H44+I44</f>
        <v>0</v>
      </c>
      <c r="K44" s="14">
        <v>0</v>
      </c>
      <c r="L44" s="97" t="s">
        <v>85</v>
      </c>
      <c r="M44" s="68" t="str">
        <f t="shared" si="1"/>
        <v/>
      </c>
      <c r="N44" s="6"/>
    </row>
    <row r="45" spans="1:14" ht="86.1" customHeight="1">
      <c r="A45" s="15"/>
      <c r="B45" s="50"/>
      <c r="C45" s="107" t="s">
        <v>157</v>
      </c>
      <c r="D45" s="108" t="s">
        <v>129</v>
      </c>
      <c r="E45" s="113" t="s">
        <v>158</v>
      </c>
      <c r="F45" s="46"/>
      <c r="G45" s="110" t="s">
        <v>256</v>
      </c>
      <c r="H45" s="12">
        <v>0</v>
      </c>
      <c r="I45" s="12">
        <v>0</v>
      </c>
      <c r="J45" s="13">
        <f t="shared" ref="J45" si="11">H45+I45</f>
        <v>0</v>
      </c>
      <c r="K45" s="14">
        <v>0</v>
      </c>
      <c r="L45" s="97" t="s">
        <v>85</v>
      </c>
      <c r="M45" s="68" t="str">
        <f t="shared" si="1"/>
        <v/>
      </c>
      <c r="N45" s="6"/>
    </row>
    <row r="46" spans="1:14" ht="85.5">
      <c r="A46" s="15"/>
      <c r="B46" s="50"/>
      <c r="C46" s="114" t="s">
        <v>159</v>
      </c>
      <c r="D46" s="108" t="s">
        <v>150</v>
      </c>
      <c r="E46" s="111" t="s">
        <v>162</v>
      </c>
      <c r="F46" s="18"/>
      <c r="G46" s="110" t="s">
        <v>257</v>
      </c>
      <c r="H46" s="12">
        <v>0</v>
      </c>
      <c r="I46" s="12">
        <v>0</v>
      </c>
      <c r="J46" s="13">
        <f t="shared" si="9"/>
        <v>0</v>
      </c>
      <c r="K46" s="14">
        <v>0</v>
      </c>
      <c r="L46" s="97" t="s">
        <v>85</v>
      </c>
      <c r="M46" s="68" t="str">
        <f t="shared" si="1"/>
        <v/>
      </c>
      <c r="N46" s="6"/>
    </row>
    <row r="47" spans="1:14" ht="189" customHeight="1">
      <c r="A47" s="15"/>
      <c r="B47" s="50"/>
      <c r="C47" s="107" t="s">
        <v>160</v>
      </c>
      <c r="D47" s="108" t="s">
        <v>161</v>
      </c>
      <c r="E47" s="108" t="s">
        <v>258</v>
      </c>
      <c r="F47" s="46"/>
      <c r="G47" s="110" t="s">
        <v>163</v>
      </c>
      <c r="H47" s="12">
        <v>0</v>
      </c>
      <c r="I47" s="12">
        <v>0</v>
      </c>
      <c r="J47" s="13">
        <f t="shared" si="9"/>
        <v>0</v>
      </c>
      <c r="K47" s="14">
        <v>0</v>
      </c>
      <c r="L47" s="97" t="s">
        <v>85</v>
      </c>
      <c r="M47" s="68" t="str">
        <f t="shared" si="1"/>
        <v/>
      </c>
      <c r="N47" s="6"/>
    </row>
    <row r="48" spans="1:14" ht="150" customHeight="1">
      <c r="A48" s="15"/>
      <c r="B48" s="50"/>
      <c r="C48" s="107" t="s">
        <v>164</v>
      </c>
      <c r="D48" s="108" t="s">
        <v>161</v>
      </c>
      <c r="E48" s="111" t="s">
        <v>168</v>
      </c>
      <c r="F48" s="18"/>
      <c r="G48" s="110" t="s">
        <v>259</v>
      </c>
      <c r="H48" s="12">
        <v>0</v>
      </c>
      <c r="I48" s="12">
        <v>0</v>
      </c>
      <c r="J48" s="13">
        <f t="shared" si="9"/>
        <v>0</v>
      </c>
      <c r="K48" s="14">
        <v>0</v>
      </c>
      <c r="L48" s="97" t="s">
        <v>85</v>
      </c>
      <c r="M48" s="68" t="str">
        <f t="shared" si="1"/>
        <v/>
      </c>
      <c r="N48" s="6"/>
    </row>
    <row r="49" spans="1:14" ht="69.95" customHeight="1">
      <c r="A49" s="15"/>
      <c r="B49" s="50"/>
      <c r="C49" s="114" t="s">
        <v>165</v>
      </c>
      <c r="D49" s="108" t="s">
        <v>167</v>
      </c>
      <c r="E49" s="111" t="s">
        <v>169</v>
      </c>
      <c r="F49" s="18"/>
      <c r="G49" s="110" t="s">
        <v>170</v>
      </c>
      <c r="H49" s="12">
        <v>0</v>
      </c>
      <c r="I49" s="12">
        <v>0</v>
      </c>
      <c r="J49" s="13">
        <f t="shared" si="9"/>
        <v>0</v>
      </c>
      <c r="K49" s="14">
        <v>0</v>
      </c>
      <c r="L49" s="97" t="s">
        <v>85</v>
      </c>
      <c r="M49" s="68" t="str">
        <f t="shared" si="1"/>
        <v/>
      </c>
      <c r="N49" s="6"/>
    </row>
    <row r="50" spans="1:14" ht="72" customHeight="1">
      <c r="A50" s="15"/>
      <c r="B50" s="50"/>
      <c r="C50" s="114" t="s">
        <v>166</v>
      </c>
      <c r="D50" s="108" t="s">
        <v>150</v>
      </c>
      <c r="E50" s="111" t="s">
        <v>260</v>
      </c>
      <c r="F50" s="18"/>
      <c r="G50" s="110" t="s">
        <v>171</v>
      </c>
      <c r="H50" s="12">
        <v>0</v>
      </c>
      <c r="I50" s="12">
        <v>0</v>
      </c>
      <c r="J50" s="13">
        <f t="shared" si="9"/>
        <v>0</v>
      </c>
      <c r="K50" s="14">
        <v>0</v>
      </c>
      <c r="L50" s="97" t="s">
        <v>85</v>
      </c>
      <c r="M50" s="68" t="str">
        <f t="shared" si="1"/>
        <v/>
      </c>
      <c r="N50" s="6"/>
    </row>
    <row r="51" spans="1:14" ht="84.95" customHeight="1">
      <c r="A51" s="15"/>
      <c r="B51" s="50"/>
      <c r="C51" s="107" t="s">
        <v>172</v>
      </c>
      <c r="D51" s="108" t="s">
        <v>173</v>
      </c>
      <c r="E51" s="111" t="s">
        <v>178</v>
      </c>
      <c r="F51" s="18"/>
      <c r="G51" s="110" t="s">
        <v>261</v>
      </c>
      <c r="H51" s="12">
        <v>0</v>
      </c>
      <c r="I51" s="12">
        <v>0</v>
      </c>
      <c r="J51" s="13">
        <f t="shared" si="9"/>
        <v>0</v>
      </c>
      <c r="K51" s="14">
        <v>0</v>
      </c>
      <c r="L51" s="97" t="s">
        <v>85</v>
      </c>
      <c r="M51" s="68" t="str">
        <f t="shared" si="1"/>
        <v/>
      </c>
      <c r="N51" s="6"/>
    </row>
    <row r="52" spans="1:14" ht="75.95" customHeight="1">
      <c r="A52" s="15"/>
      <c r="B52" s="22"/>
      <c r="C52" s="115" t="s">
        <v>174</v>
      </c>
      <c r="D52" s="116" t="s">
        <v>175</v>
      </c>
      <c r="E52" s="116" t="s">
        <v>180</v>
      </c>
      <c r="F52" s="30"/>
      <c r="G52" s="111" t="s">
        <v>179</v>
      </c>
      <c r="H52" s="12">
        <v>0</v>
      </c>
      <c r="I52" s="12">
        <v>0</v>
      </c>
      <c r="J52" s="13">
        <f t="shared" si="9"/>
        <v>0</v>
      </c>
      <c r="K52" s="14">
        <v>0</v>
      </c>
      <c r="L52" s="97" t="s">
        <v>85</v>
      </c>
      <c r="M52" s="68" t="str">
        <f t="shared" si="1"/>
        <v/>
      </c>
      <c r="N52" s="6"/>
    </row>
    <row r="53" spans="1:14" ht="275.10000000000002" customHeight="1" thickBot="1">
      <c r="A53" s="38"/>
      <c r="B53" s="51"/>
      <c r="C53" s="117" t="s">
        <v>176</v>
      </c>
      <c r="D53" s="117" t="s">
        <v>177</v>
      </c>
      <c r="E53" s="181" t="s">
        <v>262</v>
      </c>
      <c r="F53" s="52"/>
      <c r="G53" s="182"/>
      <c r="H53" s="42">
        <v>0</v>
      </c>
      <c r="I53" s="42">
        <v>0</v>
      </c>
      <c r="J53" s="43">
        <f t="shared" si="9"/>
        <v>0</v>
      </c>
      <c r="K53" s="44">
        <v>0</v>
      </c>
      <c r="L53" s="97" t="s">
        <v>85</v>
      </c>
      <c r="M53" s="69" t="str">
        <f t="shared" si="1"/>
        <v/>
      </c>
      <c r="N53" s="6"/>
    </row>
    <row r="54" spans="1:14" ht="44.25">
      <c r="A54" s="53" t="s">
        <v>0</v>
      </c>
      <c r="B54" s="118" t="s">
        <v>181</v>
      </c>
      <c r="C54" s="119" t="s">
        <v>186</v>
      </c>
      <c r="D54" s="119" t="s">
        <v>187</v>
      </c>
      <c r="E54" s="123" t="s">
        <v>195</v>
      </c>
      <c r="F54" s="11"/>
      <c r="G54" s="11"/>
      <c r="H54" s="47">
        <v>0</v>
      </c>
      <c r="I54" s="47">
        <v>0</v>
      </c>
      <c r="J54" s="48">
        <f t="shared" si="9"/>
        <v>0</v>
      </c>
      <c r="K54" s="49">
        <v>0</v>
      </c>
      <c r="L54" s="97" t="s">
        <v>85</v>
      </c>
      <c r="M54" s="68" t="str">
        <f t="shared" si="1"/>
        <v/>
      </c>
      <c r="N54" s="6"/>
    </row>
    <row r="55" spans="1:14" ht="19.5">
      <c r="A55" s="54"/>
      <c r="B55" s="55"/>
      <c r="C55" s="120"/>
      <c r="D55" s="116"/>
      <c r="E55" s="120"/>
      <c r="F55" s="56"/>
      <c r="G55" s="56"/>
      <c r="H55" s="12">
        <v>0</v>
      </c>
      <c r="I55" s="12">
        <v>0</v>
      </c>
      <c r="J55" s="13">
        <f t="shared" si="9"/>
        <v>0</v>
      </c>
      <c r="K55" s="14">
        <v>0</v>
      </c>
      <c r="L55" s="97" t="s">
        <v>85</v>
      </c>
      <c r="M55" s="68" t="str">
        <f t="shared" si="1"/>
        <v/>
      </c>
      <c r="N55" s="6"/>
    </row>
    <row r="56" spans="1:14" ht="19.5">
      <c r="A56" s="15"/>
      <c r="B56" s="57" t="s">
        <v>182</v>
      </c>
      <c r="C56" s="116" t="s">
        <v>188</v>
      </c>
      <c r="D56" s="116" t="s">
        <v>187</v>
      </c>
      <c r="E56" s="116" t="s">
        <v>196</v>
      </c>
      <c r="F56" s="17"/>
      <c r="G56" s="17"/>
      <c r="H56" s="12">
        <v>0</v>
      </c>
      <c r="I56" s="12">
        <v>0</v>
      </c>
      <c r="J56" s="13">
        <f t="shared" si="9"/>
        <v>0</v>
      </c>
      <c r="K56" s="14">
        <v>0</v>
      </c>
      <c r="L56" s="97" t="s">
        <v>85</v>
      </c>
      <c r="M56" s="68" t="str">
        <f t="shared" si="1"/>
        <v/>
      </c>
      <c r="N56" s="6"/>
    </row>
    <row r="57" spans="1:14" ht="19.5">
      <c r="A57" s="15"/>
      <c r="B57" s="58"/>
      <c r="C57" s="17"/>
      <c r="D57" s="17"/>
      <c r="E57" s="17"/>
      <c r="F57" s="30"/>
      <c r="G57" s="34"/>
      <c r="H57" s="12">
        <v>0</v>
      </c>
      <c r="I57" s="12">
        <v>0</v>
      </c>
      <c r="J57" s="13">
        <f t="shared" si="9"/>
        <v>0</v>
      </c>
      <c r="K57" s="14">
        <v>0</v>
      </c>
      <c r="L57" s="97" t="s">
        <v>85</v>
      </c>
      <c r="M57" s="68" t="str">
        <f t="shared" si="1"/>
        <v/>
      </c>
      <c r="N57" s="6"/>
    </row>
    <row r="58" spans="1:14" ht="19.5">
      <c r="A58" s="15"/>
      <c r="B58" s="57"/>
      <c r="C58" s="59"/>
      <c r="D58" s="30"/>
      <c r="E58" s="59"/>
      <c r="F58" s="59"/>
      <c r="G58" s="34"/>
      <c r="H58" s="12">
        <v>0</v>
      </c>
      <c r="I58" s="12">
        <v>0</v>
      </c>
      <c r="J58" s="13">
        <f t="shared" si="9"/>
        <v>0</v>
      </c>
      <c r="K58" s="14">
        <v>0</v>
      </c>
      <c r="L58" s="97" t="s">
        <v>85</v>
      </c>
      <c r="M58" s="68" t="str">
        <f t="shared" si="1"/>
        <v/>
      </c>
      <c r="N58" s="6"/>
    </row>
    <row r="59" spans="1:14" ht="252.95" customHeight="1">
      <c r="A59" s="15"/>
      <c r="B59" s="60" t="s">
        <v>183</v>
      </c>
      <c r="C59" s="121" t="s">
        <v>190</v>
      </c>
      <c r="D59" s="121" t="s">
        <v>189</v>
      </c>
      <c r="E59" s="17" t="s">
        <v>197</v>
      </c>
      <c r="F59" s="17"/>
      <c r="G59" s="17" t="s">
        <v>198</v>
      </c>
      <c r="H59" s="12">
        <v>0</v>
      </c>
      <c r="I59" s="12">
        <v>0</v>
      </c>
      <c r="J59" s="13">
        <f>H59+I59</f>
        <v>0</v>
      </c>
      <c r="K59" s="14">
        <v>0</v>
      </c>
      <c r="L59" s="97" t="s">
        <v>85</v>
      </c>
      <c r="M59" s="68" t="str">
        <f t="shared" si="1"/>
        <v/>
      </c>
      <c r="N59" s="6"/>
    </row>
    <row r="60" spans="1:14" ht="31.5">
      <c r="A60" s="15"/>
      <c r="B60" s="57"/>
      <c r="C60" s="120" t="s">
        <v>193</v>
      </c>
      <c r="D60" s="116" t="s">
        <v>187</v>
      </c>
      <c r="E60" s="56" t="s">
        <v>199</v>
      </c>
      <c r="F60" s="56"/>
      <c r="G60" s="61"/>
      <c r="H60" s="12">
        <v>0</v>
      </c>
      <c r="I60" s="12">
        <v>0</v>
      </c>
      <c r="J60" s="13">
        <f t="shared" si="9"/>
        <v>0</v>
      </c>
      <c r="K60" s="14">
        <v>0</v>
      </c>
      <c r="L60" s="97" t="s">
        <v>85</v>
      </c>
      <c r="M60" s="68" t="str">
        <f t="shared" si="1"/>
        <v/>
      </c>
      <c r="N60" s="6"/>
    </row>
    <row r="61" spans="1:14" ht="94.5">
      <c r="A61" s="15"/>
      <c r="B61" s="57"/>
      <c r="C61" s="56" t="s">
        <v>194</v>
      </c>
      <c r="D61" s="116" t="s">
        <v>187</v>
      </c>
      <c r="E61" s="56" t="s">
        <v>201</v>
      </c>
      <c r="F61" s="59"/>
      <c r="G61" s="66" t="s">
        <v>200</v>
      </c>
      <c r="H61" s="12">
        <v>2</v>
      </c>
      <c r="I61" s="12">
        <v>0</v>
      </c>
      <c r="J61" s="13">
        <f t="shared" ref="J61" si="12">H61+I61</f>
        <v>2</v>
      </c>
      <c r="K61" s="14">
        <v>1</v>
      </c>
      <c r="L61" s="97" t="s">
        <v>85</v>
      </c>
      <c r="M61" s="68" t="str">
        <f t="shared" si="1"/>
        <v>Human rights violations and involvement in conflicts</v>
      </c>
      <c r="N61" s="6"/>
    </row>
    <row r="62" spans="1:14" ht="19.5">
      <c r="A62" s="15"/>
      <c r="B62" s="57"/>
      <c r="C62" s="56"/>
      <c r="D62" s="17"/>
      <c r="E62" s="56"/>
      <c r="F62" s="59"/>
      <c r="G62" s="34"/>
      <c r="H62" s="12">
        <v>0</v>
      </c>
      <c r="I62" s="12">
        <v>0</v>
      </c>
      <c r="J62" s="13">
        <f t="shared" si="9"/>
        <v>0</v>
      </c>
      <c r="K62" s="14">
        <v>0</v>
      </c>
      <c r="L62" s="97" t="s">
        <v>85</v>
      </c>
      <c r="M62" s="68" t="str">
        <f t="shared" si="1"/>
        <v/>
      </c>
      <c r="N62" s="6"/>
    </row>
    <row r="63" spans="1:14" ht="31.5">
      <c r="A63" s="15"/>
      <c r="B63" s="57" t="s">
        <v>185</v>
      </c>
      <c r="C63" s="116" t="s">
        <v>191</v>
      </c>
      <c r="D63" s="116" t="s">
        <v>184</v>
      </c>
      <c r="E63" s="17" t="s">
        <v>202</v>
      </c>
      <c r="F63" s="17"/>
      <c r="G63" s="61"/>
      <c r="H63" s="12">
        <v>0</v>
      </c>
      <c r="I63" s="12">
        <v>0</v>
      </c>
      <c r="J63" s="13">
        <f t="shared" si="9"/>
        <v>0</v>
      </c>
      <c r="K63" s="14">
        <v>0</v>
      </c>
      <c r="L63" s="97" t="s">
        <v>85</v>
      </c>
      <c r="M63" s="68" t="str">
        <f t="shared" si="1"/>
        <v/>
      </c>
      <c r="N63" s="6"/>
    </row>
    <row r="64" spans="1:14" ht="31.5">
      <c r="A64" s="15"/>
      <c r="B64" s="57"/>
      <c r="C64" s="116" t="s">
        <v>192</v>
      </c>
      <c r="D64" s="122" t="s">
        <v>184</v>
      </c>
      <c r="E64" s="56" t="s">
        <v>203</v>
      </c>
      <c r="F64" s="56"/>
      <c r="G64" s="56"/>
      <c r="H64" s="12">
        <v>0</v>
      </c>
      <c r="I64" s="12">
        <v>0</v>
      </c>
      <c r="J64" s="13">
        <f t="shared" si="9"/>
        <v>0</v>
      </c>
      <c r="K64" s="14">
        <v>0</v>
      </c>
      <c r="L64" s="97" t="s">
        <v>85</v>
      </c>
      <c r="M64" s="68" t="str">
        <f t="shared" si="1"/>
        <v/>
      </c>
      <c r="N64" s="6"/>
    </row>
    <row r="65" spans="1:14" ht="20.25" thickBot="1">
      <c r="A65" s="38"/>
      <c r="B65" s="62"/>
      <c r="C65" s="63"/>
      <c r="D65" s="63"/>
      <c r="E65" s="63"/>
      <c r="F65" s="63"/>
      <c r="G65" s="63"/>
      <c r="H65" s="42">
        <v>0</v>
      </c>
      <c r="I65" s="42">
        <v>0</v>
      </c>
      <c r="J65" s="43">
        <f t="shared" si="9"/>
        <v>0</v>
      </c>
      <c r="K65" s="44">
        <v>0</v>
      </c>
      <c r="L65" s="97" t="s">
        <v>85</v>
      </c>
      <c r="M65" s="67" t="str">
        <f t="shared" si="1"/>
        <v/>
      </c>
      <c r="N65" s="6"/>
    </row>
  </sheetData>
  <mergeCells count="10">
    <mergeCell ref="O10:T10"/>
    <mergeCell ref="O17:R20"/>
    <mergeCell ref="O7:T7"/>
    <mergeCell ref="A4:A6"/>
    <mergeCell ref="B4:G4"/>
    <mergeCell ref="H4:K4"/>
    <mergeCell ref="K5:K6"/>
    <mergeCell ref="H5:J5"/>
    <mergeCell ref="L4:L6"/>
    <mergeCell ref="M4:M6"/>
  </mergeCells>
  <phoneticPr fontId="4"/>
  <dataValidations count="5">
    <dataValidation type="list" allowBlank="1" showInputMessage="1" showErrorMessage="1" sqref="A28 A7 A54:A55" xr:uid="{00000000-0002-0000-0100-000000000000}">
      <formula1>"　,●"</formula1>
    </dataValidation>
    <dataValidation type="list" allowBlank="1" showInputMessage="1" showErrorMessage="1" sqref="H7:H65" xr:uid="{00000000-0002-0000-0100-000001000000}">
      <formula1>"0,1,2,3,4,5"</formula1>
    </dataValidation>
    <dataValidation type="list" allowBlank="1" showInputMessage="1" showErrorMessage="1" sqref="K7:K65" xr:uid="{00000000-0002-0000-0100-000002000000}">
      <formula1>"0,1,2,3"</formula1>
    </dataValidation>
    <dataValidation type="list" allowBlank="1" showInputMessage="1" showErrorMessage="1" sqref="I7:I65" xr:uid="{00000000-0002-0000-0100-000003000000}">
      <formula1>"0,1"</formula1>
    </dataValidation>
    <dataValidation type="list" showInputMessage="1" showErrorMessage="1" sqref="L7:L65" xr:uid="{00000000-0002-0000-0100-000004000000}">
      <formula1>"表示なし,表示する"</formula1>
    </dataValidation>
  </dataValidations>
  <pageMargins left="0.59055118110236227" right="0.59055118110236227" top="0.78740157480314965" bottom="0.78740157480314965" header="0.43307086614173229" footer="0.15748031496062992"/>
  <pageSetup paperSize="8" scale="35"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12D6B-0C59-4D04-B804-D5D3BFB0A4EE}">
  <dimension ref="E1:F1"/>
  <sheetViews>
    <sheetView showGridLines="0" zoomScale="40" zoomScaleNormal="40" zoomScaleSheetLayoutView="90" workbookViewId="0">
      <selection activeCell="B5" sqref="B5"/>
    </sheetView>
  </sheetViews>
  <sheetFormatPr defaultColWidth="8.875" defaultRowHeight="14.25"/>
  <cols>
    <col min="1" max="2" width="14.5" style="76" customWidth="1"/>
    <col min="3" max="3" width="18" style="76" customWidth="1"/>
    <col min="4" max="4" width="14.5" style="76" customWidth="1"/>
    <col min="5" max="5" width="8.875" style="128"/>
    <col min="6" max="6" width="11.5" style="128" customWidth="1"/>
    <col min="7" max="7" width="4.125" style="76" customWidth="1"/>
    <col min="8" max="8" width="23.5" style="76" customWidth="1"/>
    <col min="9" max="13" width="19.375" style="76" customWidth="1"/>
    <col min="14" max="16384" width="8.875" style="76"/>
  </cols>
  <sheetData/>
  <phoneticPr fontId="4"/>
  <pageMargins left="0.59055118110236227" right="0.59055118110236227" top="0.78740157480314965" bottom="0.78740157480314965" header="0.43307086614173229" footer="0.15748031496062992"/>
  <pageSetup paperSize="8" scale="3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99F6A-CE76-4F6F-8FF1-5D05CCCE12FA}">
  <dimension ref="A1:T65"/>
  <sheetViews>
    <sheetView showGridLines="0" zoomScale="70" zoomScaleNormal="70" zoomScaleSheetLayoutView="90" workbookViewId="0">
      <selection activeCell="A3" sqref="A3"/>
    </sheetView>
  </sheetViews>
  <sheetFormatPr defaultColWidth="8.875" defaultRowHeight="14.25"/>
  <cols>
    <col min="1" max="1" width="18.375" style="76" customWidth="1"/>
    <col min="2" max="2" width="42.875" style="76" customWidth="1"/>
    <col min="3" max="3" width="38.875" style="76" bestFit="1" customWidth="1"/>
    <col min="4" max="4" width="30" style="76" customWidth="1"/>
    <col min="5" max="5" width="73.5" style="76" customWidth="1"/>
    <col min="6" max="6" width="69.875" style="76" customWidth="1"/>
    <col min="7" max="8" width="14.5" style="76" customWidth="1"/>
    <col min="9" max="9" width="18" style="76" customWidth="1"/>
    <col min="10" max="10" width="14.5" style="76" customWidth="1"/>
    <col min="11" max="11" width="8.875" style="128"/>
    <col min="12" max="12" width="11.5" style="128" customWidth="1"/>
    <col min="13" max="13" width="4.125" style="76" customWidth="1"/>
    <col min="14" max="14" width="23.5" style="76" customWidth="1"/>
    <col min="15" max="19" width="19.375" style="76" customWidth="1"/>
    <col min="20" max="16384" width="8.875" style="76"/>
  </cols>
  <sheetData>
    <row r="1" spans="1:20" ht="24.95" customHeight="1">
      <c r="A1" s="127" t="s">
        <v>73</v>
      </c>
    </row>
    <row r="2" spans="1:20" ht="24.95" customHeight="1">
      <c r="A2" s="129" t="s">
        <v>283</v>
      </c>
    </row>
    <row r="3" spans="1:20" ht="14.25" customHeight="1" thickBot="1">
      <c r="B3" s="130"/>
    </row>
    <row r="4" spans="1:20" s="75" customFormat="1" ht="23.1" customHeight="1" thickBot="1">
      <c r="A4" s="263" t="s">
        <v>72</v>
      </c>
      <c r="B4" s="266" t="s">
        <v>267</v>
      </c>
      <c r="C4" s="267"/>
      <c r="D4" s="267"/>
      <c r="E4" s="267"/>
      <c r="F4" s="268"/>
      <c r="G4" s="269" t="s">
        <v>80</v>
      </c>
      <c r="H4" s="270"/>
      <c r="I4" s="270"/>
      <c r="J4" s="270"/>
      <c r="K4" s="254" t="s">
        <v>83</v>
      </c>
      <c r="L4" s="257" t="s">
        <v>84</v>
      </c>
      <c r="M4" s="133"/>
    </row>
    <row r="5" spans="1:20" s="75" customFormat="1" ht="21" thickBot="1">
      <c r="A5" s="264"/>
      <c r="B5" s="131"/>
      <c r="C5" s="132"/>
      <c r="D5" s="132"/>
      <c r="E5" s="132"/>
      <c r="F5" s="132"/>
      <c r="G5" s="271" t="s">
        <v>81</v>
      </c>
      <c r="H5" s="271"/>
      <c r="I5" s="271"/>
      <c r="J5" s="272" t="s">
        <v>82</v>
      </c>
      <c r="K5" s="255"/>
      <c r="L5" s="258"/>
      <c r="M5" s="133"/>
    </row>
    <row r="6" spans="1:20" s="75" customFormat="1" ht="63.75" thickBot="1">
      <c r="A6" s="265"/>
      <c r="B6" s="92" t="s">
        <v>74</v>
      </c>
      <c r="C6" s="93" t="s">
        <v>75</v>
      </c>
      <c r="D6" s="94" t="s">
        <v>77</v>
      </c>
      <c r="E6" s="94" t="s">
        <v>76</v>
      </c>
      <c r="F6" s="95" t="s">
        <v>78</v>
      </c>
      <c r="G6" s="96" t="s">
        <v>25</v>
      </c>
      <c r="H6" s="96" t="s">
        <v>26</v>
      </c>
      <c r="I6" s="96" t="s">
        <v>79</v>
      </c>
      <c r="J6" s="272"/>
      <c r="K6" s="256"/>
      <c r="L6" s="259"/>
      <c r="M6" s="134"/>
      <c r="N6" s="135"/>
    </row>
    <row r="7" spans="1:20" ht="119.25" customHeight="1">
      <c r="A7" s="136" t="s">
        <v>224</v>
      </c>
      <c r="B7" s="137" t="s">
        <v>95</v>
      </c>
      <c r="C7" s="98" t="s">
        <v>269</v>
      </c>
      <c r="D7" s="99" t="s">
        <v>86</v>
      </c>
      <c r="E7" s="99" t="s">
        <v>225</v>
      </c>
      <c r="F7" s="100" t="s">
        <v>226</v>
      </c>
      <c r="G7" s="138">
        <v>0</v>
      </c>
      <c r="H7" s="138">
        <v>0</v>
      </c>
      <c r="I7" s="139">
        <f t="shared" ref="I7:I65" si="0">G7+H7</f>
        <v>0</v>
      </c>
      <c r="J7" s="140">
        <v>0</v>
      </c>
      <c r="K7" s="97" t="s">
        <v>85</v>
      </c>
      <c r="L7" s="141" t="str">
        <f>IF(K7="表示なし","",IF(G7=0,"", IF(C7="","",C7)))</f>
        <v/>
      </c>
      <c r="M7" s="75"/>
      <c r="N7" s="261" t="s">
        <v>227</v>
      </c>
      <c r="O7" s="261"/>
      <c r="P7" s="261"/>
      <c r="Q7" s="261"/>
      <c r="R7" s="261"/>
      <c r="S7" s="261"/>
    </row>
    <row r="8" spans="1:20" ht="153.94999999999999" customHeight="1">
      <c r="A8" s="143"/>
      <c r="B8" s="144"/>
      <c r="C8" s="145" t="s">
        <v>87</v>
      </c>
      <c r="D8" s="101" t="s">
        <v>86</v>
      </c>
      <c r="E8" s="101" t="s">
        <v>88</v>
      </c>
      <c r="F8" s="146" t="s">
        <v>92</v>
      </c>
      <c r="G8" s="138">
        <v>0</v>
      </c>
      <c r="H8" s="138">
        <v>0</v>
      </c>
      <c r="I8" s="139">
        <f t="shared" ref="I8" si="1">G8+H8</f>
        <v>0</v>
      </c>
      <c r="J8" s="140">
        <v>0</v>
      </c>
      <c r="K8" s="97" t="s">
        <v>85</v>
      </c>
      <c r="L8" s="141" t="str">
        <f t="shared" ref="L8:L65" si="2">IF(K8="表示なし","",IF(G8=0,"", IF(C8="","",C8)))</f>
        <v/>
      </c>
      <c r="M8" s="75"/>
      <c r="N8" s="147" t="s">
        <v>204</v>
      </c>
      <c r="O8" s="148">
        <v>1</v>
      </c>
      <c r="P8" s="149">
        <v>2</v>
      </c>
      <c r="Q8" s="149">
        <v>3</v>
      </c>
      <c r="R8" s="149">
        <v>4</v>
      </c>
      <c r="S8" s="149">
        <v>5</v>
      </c>
    </row>
    <row r="9" spans="1:20" ht="131.44999999999999" customHeight="1">
      <c r="A9" s="143"/>
      <c r="B9" s="150"/>
      <c r="C9" s="145" t="s">
        <v>89</v>
      </c>
      <c r="D9" s="101" t="s">
        <v>86</v>
      </c>
      <c r="E9" s="151" t="s">
        <v>90</v>
      </c>
      <c r="F9" s="146" t="s">
        <v>91</v>
      </c>
      <c r="G9" s="138">
        <v>0</v>
      </c>
      <c r="H9" s="138">
        <v>0</v>
      </c>
      <c r="I9" s="139">
        <f t="shared" si="0"/>
        <v>0</v>
      </c>
      <c r="J9" s="140">
        <v>0</v>
      </c>
      <c r="K9" s="97" t="s">
        <v>85</v>
      </c>
      <c r="L9" s="141" t="str">
        <f t="shared" si="2"/>
        <v/>
      </c>
      <c r="M9" s="75"/>
      <c r="N9" s="124" t="s">
        <v>214</v>
      </c>
      <c r="O9" s="125" t="s">
        <v>209</v>
      </c>
      <c r="P9" s="125" t="s">
        <v>210</v>
      </c>
      <c r="Q9" s="125" t="s">
        <v>211</v>
      </c>
      <c r="R9" s="125" t="s">
        <v>212</v>
      </c>
      <c r="S9" s="125" t="s">
        <v>213</v>
      </c>
      <c r="T9" s="152"/>
    </row>
    <row r="10" spans="1:20" ht="78" customHeight="1">
      <c r="A10" s="143"/>
      <c r="B10" s="150"/>
      <c r="C10" s="153" t="s">
        <v>93</v>
      </c>
      <c r="D10" s="101" t="s">
        <v>86</v>
      </c>
      <c r="E10" s="101" t="s">
        <v>102</v>
      </c>
      <c r="F10" s="101" t="s">
        <v>105</v>
      </c>
      <c r="G10" s="138">
        <v>0</v>
      </c>
      <c r="H10" s="138">
        <v>0</v>
      </c>
      <c r="I10" s="139">
        <f t="shared" ref="I10:I16" si="3">G10+H10</f>
        <v>0</v>
      </c>
      <c r="J10" s="140">
        <v>0</v>
      </c>
      <c r="K10" s="97" t="s">
        <v>85</v>
      </c>
      <c r="L10" s="141" t="str">
        <f t="shared" si="2"/>
        <v/>
      </c>
      <c r="M10" s="75"/>
      <c r="N10" s="262" t="s">
        <v>206</v>
      </c>
      <c r="O10" s="262"/>
      <c r="P10" s="262"/>
      <c r="Q10" s="262"/>
      <c r="R10" s="262"/>
      <c r="S10" s="262"/>
    </row>
    <row r="11" spans="1:20" ht="28.5">
      <c r="A11" s="143"/>
      <c r="B11" s="150"/>
      <c r="C11" s="153" t="s">
        <v>94</v>
      </c>
      <c r="D11" s="101" t="s">
        <v>86</v>
      </c>
      <c r="E11" s="101" t="s">
        <v>103</v>
      </c>
      <c r="F11" s="154" t="s">
        <v>106</v>
      </c>
      <c r="G11" s="138">
        <v>0</v>
      </c>
      <c r="H11" s="138">
        <v>0</v>
      </c>
      <c r="I11" s="139">
        <f t="shared" si="3"/>
        <v>0</v>
      </c>
      <c r="J11" s="140">
        <v>0</v>
      </c>
      <c r="K11" s="97" t="s">
        <v>85</v>
      </c>
      <c r="L11" s="141" t="str">
        <f t="shared" si="2"/>
        <v/>
      </c>
      <c r="M11" s="75"/>
      <c r="N11" s="147" t="s">
        <v>204</v>
      </c>
      <c r="O11" s="148">
        <v>0</v>
      </c>
      <c r="P11" s="155">
        <v>1</v>
      </c>
      <c r="Q11" s="156"/>
    </row>
    <row r="12" spans="1:20" ht="57">
      <c r="A12" s="143"/>
      <c r="B12" s="150"/>
      <c r="C12" s="153" t="s">
        <v>101</v>
      </c>
      <c r="D12" s="101" t="s">
        <v>100</v>
      </c>
      <c r="E12" s="101" t="s">
        <v>104</v>
      </c>
      <c r="F12" s="154" t="s">
        <v>107</v>
      </c>
      <c r="G12" s="138">
        <v>0</v>
      </c>
      <c r="H12" s="138">
        <v>0</v>
      </c>
      <c r="I12" s="139">
        <f t="shared" si="3"/>
        <v>0</v>
      </c>
      <c r="J12" s="140">
        <v>0</v>
      </c>
      <c r="K12" s="97" t="s">
        <v>85</v>
      </c>
      <c r="L12" s="141" t="str">
        <f t="shared" si="2"/>
        <v/>
      </c>
      <c r="M12" s="75"/>
      <c r="N12" s="124" t="s">
        <v>215</v>
      </c>
      <c r="O12" s="126" t="s">
        <v>216</v>
      </c>
      <c r="P12" s="124" t="s">
        <v>217</v>
      </c>
      <c r="Q12" s="157"/>
      <c r="R12" s="152"/>
      <c r="S12" s="152"/>
    </row>
    <row r="13" spans="1:20" ht="28.5">
      <c r="A13" s="143"/>
      <c r="B13" s="158" t="s">
        <v>96</v>
      </c>
      <c r="C13" s="102" t="s">
        <v>97</v>
      </c>
      <c r="D13" s="101" t="s">
        <v>86</v>
      </c>
      <c r="E13" s="159" t="s">
        <v>228</v>
      </c>
      <c r="F13" s="154"/>
      <c r="G13" s="138">
        <v>0</v>
      </c>
      <c r="H13" s="138">
        <v>0</v>
      </c>
      <c r="I13" s="139">
        <f t="shared" si="3"/>
        <v>0</v>
      </c>
      <c r="J13" s="140">
        <v>0</v>
      </c>
      <c r="K13" s="97" t="s">
        <v>85</v>
      </c>
      <c r="L13" s="141" t="str">
        <f t="shared" si="2"/>
        <v/>
      </c>
      <c r="M13" s="75"/>
      <c r="O13" s="77" t="s">
        <v>218</v>
      </c>
    </row>
    <row r="14" spans="1:20" ht="40.5">
      <c r="A14" s="143"/>
      <c r="B14" s="150"/>
      <c r="C14" s="102" t="s">
        <v>98</v>
      </c>
      <c r="D14" s="101" t="s">
        <v>86</v>
      </c>
      <c r="E14" s="159" t="s">
        <v>229</v>
      </c>
      <c r="F14" s="154"/>
      <c r="G14" s="138">
        <v>0</v>
      </c>
      <c r="H14" s="138">
        <v>0</v>
      </c>
      <c r="I14" s="139">
        <f t="shared" si="3"/>
        <v>0</v>
      </c>
      <c r="J14" s="140">
        <v>0</v>
      </c>
      <c r="K14" s="97" t="s">
        <v>85</v>
      </c>
      <c r="L14" s="141" t="str">
        <f t="shared" si="2"/>
        <v/>
      </c>
      <c r="M14" s="75"/>
      <c r="N14" s="142" t="s">
        <v>208</v>
      </c>
      <c r="O14" s="160"/>
      <c r="P14" s="160"/>
      <c r="Q14" s="160"/>
      <c r="R14" s="161"/>
    </row>
    <row r="15" spans="1:20" ht="28.5">
      <c r="A15" s="143"/>
      <c r="B15" s="150"/>
      <c r="C15" s="103" t="s">
        <v>99</v>
      </c>
      <c r="D15" s="101" t="s">
        <v>86</v>
      </c>
      <c r="E15" s="159" t="s">
        <v>230</v>
      </c>
      <c r="F15" s="162"/>
      <c r="G15" s="138">
        <v>0</v>
      </c>
      <c r="H15" s="138">
        <v>0</v>
      </c>
      <c r="I15" s="139">
        <f t="shared" si="3"/>
        <v>0</v>
      </c>
      <c r="J15" s="140">
        <v>0</v>
      </c>
      <c r="K15" s="97" t="s">
        <v>85</v>
      </c>
      <c r="L15" s="141" t="str">
        <f t="shared" si="2"/>
        <v/>
      </c>
      <c r="M15" s="75"/>
      <c r="N15" s="147" t="s">
        <v>207</v>
      </c>
      <c r="O15" s="148">
        <v>1</v>
      </c>
      <c r="P15" s="148">
        <v>2</v>
      </c>
      <c r="Q15" s="148">
        <v>3</v>
      </c>
      <c r="R15" s="163"/>
      <c r="T15" s="152"/>
    </row>
    <row r="16" spans="1:20" ht="42.75">
      <c r="A16" s="143"/>
      <c r="B16" s="150"/>
      <c r="C16" s="102" t="s">
        <v>108</v>
      </c>
      <c r="D16" s="101" t="s">
        <v>86</v>
      </c>
      <c r="E16" s="159" t="s">
        <v>109</v>
      </c>
      <c r="F16" s="146" t="s">
        <v>110</v>
      </c>
      <c r="G16" s="138">
        <v>0</v>
      </c>
      <c r="H16" s="138">
        <v>0</v>
      </c>
      <c r="I16" s="139">
        <f t="shared" si="3"/>
        <v>0</v>
      </c>
      <c r="J16" s="140">
        <v>0</v>
      </c>
      <c r="K16" s="97" t="s">
        <v>85</v>
      </c>
      <c r="L16" s="141" t="str">
        <f t="shared" si="2"/>
        <v/>
      </c>
      <c r="M16" s="75"/>
      <c r="N16" s="126" t="s">
        <v>223</v>
      </c>
      <c r="O16" s="125" t="s">
        <v>219</v>
      </c>
      <c r="P16" s="125" t="s">
        <v>220</v>
      </c>
      <c r="Q16" s="125" t="s">
        <v>221</v>
      </c>
      <c r="S16" s="161"/>
    </row>
    <row r="17" spans="1:19" ht="18">
      <c r="A17" s="143"/>
      <c r="B17" s="150"/>
      <c r="C17" s="102"/>
      <c r="D17" s="164"/>
      <c r="E17" s="159"/>
      <c r="F17" s="164"/>
      <c r="G17" s="138">
        <v>0</v>
      </c>
      <c r="H17" s="138">
        <v>0</v>
      </c>
      <c r="I17" s="139">
        <f t="shared" si="0"/>
        <v>0</v>
      </c>
      <c r="J17" s="140">
        <v>0</v>
      </c>
      <c r="K17" s="97" t="s">
        <v>85</v>
      </c>
      <c r="L17" s="141" t="str">
        <f t="shared" si="2"/>
        <v/>
      </c>
      <c r="M17" s="75"/>
      <c r="N17" s="260" t="s">
        <v>222</v>
      </c>
      <c r="O17" s="260"/>
      <c r="P17" s="260"/>
      <c r="Q17" s="260"/>
      <c r="S17" s="88"/>
    </row>
    <row r="18" spans="1:19" ht="42.75">
      <c r="A18" s="143"/>
      <c r="B18" s="158" t="s">
        <v>111</v>
      </c>
      <c r="C18" s="103" t="s">
        <v>112</v>
      </c>
      <c r="D18" s="101" t="s">
        <v>86</v>
      </c>
      <c r="E18" s="146" t="s">
        <v>120</v>
      </c>
      <c r="F18" s="146"/>
      <c r="G18" s="138">
        <v>0</v>
      </c>
      <c r="H18" s="138">
        <v>0</v>
      </c>
      <c r="I18" s="139">
        <f t="shared" si="0"/>
        <v>0</v>
      </c>
      <c r="J18" s="140">
        <v>0</v>
      </c>
      <c r="K18" s="97" t="s">
        <v>85</v>
      </c>
      <c r="L18" s="141" t="str">
        <f t="shared" si="2"/>
        <v/>
      </c>
      <c r="M18" s="75"/>
      <c r="N18" s="202"/>
      <c r="O18" s="202"/>
      <c r="P18" s="202"/>
      <c r="Q18" s="202"/>
    </row>
    <row r="19" spans="1:19" ht="28.5">
      <c r="A19" s="143"/>
      <c r="B19" s="158"/>
      <c r="C19" s="103" t="s">
        <v>113</v>
      </c>
      <c r="D19" s="101" t="s">
        <v>86</v>
      </c>
      <c r="E19" s="146" t="s">
        <v>121</v>
      </c>
      <c r="F19" s="146"/>
      <c r="G19" s="138">
        <v>0</v>
      </c>
      <c r="H19" s="138">
        <v>0</v>
      </c>
      <c r="I19" s="139">
        <f t="shared" si="0"/>
        <v>0</v>
      </c>
      <c r="J19" s="140">
        <v>0</v>
      </c>
      <c r="K19" s="97" t="s">
        <v>85</v>
      </c>
      <c r="L19" s="141" t="str">
        <f t="shared" si="2"/>
        <v/>
      </c>
      <c r="M19" s="75"/>
      <c r="N19" s="202"/>
      <c r="O19" s="202"/>
      <c r="P19" s="202"/>
      <c r="Q19" s="202"/>
    </row>
    <row r="20" spans="1:19" ht="28.5">
      <c r="A20" s="143"/>
      <c r="B20" s="158"/>
      <c r="C20" s="103" t="s">
        <v>114</v>
      </c>
      <c r="D20" s="101" t="s">
        <v>86</v>
      </c>
      <c r="E20" s="146" t="s">
        <v>122</v>
      </c>
      <c r="F20" s="146"/>
      <c r="G20" s="138">
        <v>0</v>
      </c>
      <c r="H20" s="138">
        <v>0</v>
      </c>
      <c r="I20" s="139">
        <f t="shared" si="0"/>
        <v>0</v>
      </c>
      <c r="J20" s="140">
        <v>0</v>
      </c>
      <c r="K20" s="97" t="s">
        <v>85</v>
      </c>
      <c r="L20" s="141" t="str">
        <f t="shared" si="2"/>
        <v/>
      </c>
      <c r="M20" s="75"/>
      <c r="N20" s="202"/>
      <c r="O20" s="202"/>
      <c r="P20" s="202"/>
      <c r="Q20" s="202"/>
    </row>
    <row r="21" spans="1:19" ht="28.5">
      <c r="A21" s="143"/>
      <c r="B21" s="158"/>
      <c r="C21" s="103" t="s">
        <v>115</v>
      </c>
      <c r="D21" s="101" t="s">
        <v>86</v>
      </c>
      <c r="E21" s="146" t="s">
        <v>123</v>
      </c>
      <c r="F21" s="146"/>
      <c r="G21" s="138">
        <v>0</v>
      </c>
      <c r="H21" s="138">
        <v>0</v>
      </c>
      <c r="I21" s="139">
        <f t="shared" si="0"/>
        <v>0</v>
      </c>
      <c r="J21" s="140">
        <v>0</v>
      </c>
      <c r="K21" s="97" t="s">
        <v>85</v>
      </c>
      <c r="L21" s="141" t="str">
        <f t="shared" si="2"/>
        <v/>
      </c>
      <c r="M21" s="75"/>
      <c r="N21" s="165"/>
    </row>
    <row r="22" spans="1:19" ht="28.5">
      <c r="A22" s="143"/>
      <c r="B22" s="158"/>
      <c r="C22" s="103" t="s">
        <v>118</v>
      </c>
      <c r="D22" s="101" t="s">
        <v>86</v>
      </c>
      <c r="E22" s="146" t="s">
        <v>124</v>
      </c>
      <c r="F22" s="146"/>
      <c r="G22" s="138">
        <v>0</v>
      </c>
      <c r="H22" s="138">
        <v>0</v>
      </c>
      <c r="I22" s="139">
        <f t="shared" si="0"/>
        <v>0</v>
      </c>
      <c r="J22" s="140">
        <v>0</v>
      </c>
      <c r="K22" s="97" t="s">
        <v>85</v>
      </c>
      <c r="L22" s="141" t="str">
        <f>IF(K22="表示なし","",IF(G22=0,"", IF(C22="","",C22)))</f>
        <v/>
      </c>
      <c r="M22" s="75"/>
    </row>
    <row r="23" spans="1:19" ht="28.5">
      <c r="A23" s="143"/>
      <c r="B23" s="158"/>
      <c r="C23" s="103" t="s">
        <v>116</v>
      </c>
      <c r="D23" s="101" t="s">
        <v>86</v>
      </c>
      <c r="E23" s="146" t="s">
        <v>125</v>
      </c>
      <c r="F23" s="146"/>
      <c r="G23" s="138">
        <v>0</v>
      </c>
      <c r="H23" s="138">
        <v>0</v>
      </c>
      <c r="I23" s="139">
        <f t="shared" si="0"/>
        <v>0</v>
      </c>
      <c r="J23" s="140">
        <v>0</v>
      </c>
      <c r="K23" s="97" t="s">
        <v>85</v>
      </c>
      <c r="L23" s="141" t="str">
        <f t="shared" si="2"/>
        <v/>
      </c>
      <c r="M23" s="75"/>
    </row>
    <row r="24" spans="1:19" ht="28.5">
      <c r="A24" s="143"/>
      <c r="B24" s="150"/>
      <c r="C24" s="103" t="s">
        <v>117</v>
      </c>
      <c r="D24" s="101" t="s">
        <v>86</v>
      </c>
      <c r="E24" s="146" t="s">
        <v>126</v>
      </c>
      <c r="F24" s="146"/>
      <c r="G24" s="138">
        <v>0</v>
      </c>
      <c r="H24" s="138">
        <v>0</v>
      </c>
      <c r="I24" s="139">
        <f t="shared" si="0"/>
        <v>0</v>
      </c>
      <c r="J24" s="140">
        <v>0</v>
      </c>
      <c r="K24" s="97" t="s">
        <v>85</v>
      </c>
      <c r="L24" s="141" t="str">
        <f t="shared" si="2"/>
        <v/>
      </c>
      <c r="M24" s="75"/>
    </row>
    <row r="25" spans="1:19" ht="28.5">
      <c r="A25" s="143"/>
      <c r="B25" s="150"/>
      <c r="C25" s="103" t="s">
        <v>119</v>
      </c>
      <c r="D25" s="101" t="s">
        <v>86</v>
      </c>
      <c r="E25" s="146" t="s">
        <v>127</v>
      </c>
      <c r="F25" s="146"/>
      <c r="G25" s="138">
        <v>0</v>
      </c>
      <c r="H25" s="138">
        <v>0</v>
      </c>
      <c r="I25" s="139">
        <f t="shared" si="0"/>
        <v>0</v>
      </c>
      <c r="J25" s="140">
        <v>0</v>
      </c>
      <c r="K25" s="97" t="s">
        <v>85</v>
      </c>
      <c r="L25" s="141" t="str">
        <f t="shared" si="2"/>
        <v/>
      </c>
      <c r="M25" s="75"/>
    </row>
    <row r="26" spans="1:19" ht="18">
      <c r="A26" s="143"/>
      <c r="B26" s="150"/>
      <c r="C26" s="103"/>
      <c r="D26" s="164"/>
      <c r="E26" s="146"/>
      <c r="F26" s="146"/>
      <c r="G26" s="138">
        <v>0</v>
      </c>
      <c r="H26" s="138">
        <v>0</v>
      </c>
      <c r="I26" s="139">
        <f t="shared" si="0"/>
        <v>0</v>
      </c>
      <c r="J26" s="140">
        <v>0</v>
      </c>
      <c r="K26" s="97" t="s">
        <v>85</v>
      </c>
      <c r="L26" s="141" t="str">
        <f t="shared" si="2"/>
        <v/>
      </c>
      <c r="M26" s="75"/>
    </row>
    <row r="27" spans="1:19" ht="18.75" thickBot="1">
      <c r="A27" s="166"/>
      <c r="B27" s="167"/>
      <c r="C27" s="168"/>
      <c r="D27" s="169"/>
      <c r="E27" s="169"/>
      <c r="F27" s="169"/>
      <c r="G27" s="170">
        <v>0</v>
      </c>
      <c r="H27" s="170">
        <v>0</v>
      </c>
      <c r="I27" s="171">
        <f t="shared" si="0"/>
        <v>0</v>
      </c>
      <c r="J27" s="172">
        <v>0</v>
      </c>
      <c r="K27" s="97" t="s">
        <v>85</v>
      </c>
      <c r="L27" s="173" t="str">
        <f t="shared" si="2"/>
        <v/>
      </c>
      <c r="M27" s="75"/>
    </row>
    <row r="28" spans="1:19" ht="89.1" customHeight="1">
      <c r="A28" s="174" t="s">
        <v>224</v>
      </c>
      <c r="B28" s="175" t="s">
        <v>128</v>
      </c>
      <c r="C28" s="105" t="s">
        <v>131</v>
      </c>
      <c r="D28" s="106" t="s">
        <v>129</v>
      </c>
      <c r="E28" s="106" t="s">
        <v>231</v>
      </c>
      <c r="F28" s="109" t="s">
        <v>232</v>
      </c>
      <c r="G28" s="176">
        <v>0</v>
      </c>
      <c r="H28" s="176">
        <v>0</v>
      </c>
      <c r="I28" s="177">
        <f t="shared" si="0"/>
        <v>0</v>
      </c>
      <c r="J28" s="178">
        <v>0</v>
      </c>
      <c r="K28" s="97" t="s">
        <v>85</v>
      </c>
      <c r="L28" s="141" t="str">
        <f t="shared" si="2"/>
        <v/>
      </c>
      <c r="M28" s="75"/>
    </row>
    <row r="29" spans="1:19" ht="86.1" customHeight="1">
      <c r="A29" s="143"/>
      <c r="B29" s="179"/>
      <c r="C29" s="107" t="s">
        <v>130</v>
      </c>
      <c r="D29" s="108" t="s">
        <v>129</v>
      </c>
      <c r="E29" s="108" t="s">
        <v>233</v>
      </c>
      <c r="F29" s="110" t="s">
        <v>234</v>
      </c>
      <c r="G29" s="138">
        <v>0</v>
      </c>
      <c r="H29" s="138">
        <v>0</v>
      </c>
      <c r="I29" s="139">
        <f t="shared" si="0"/>
        <v>0</v>
      </c>
      <c r="J29" s="140">
        <v>0</v>
      </c>
      <c r="K29" s="97" t="s">
        <v>85</v>
      </c>
      <c r="L29" s="141" t="str">
        <f t="shared" si="2"/>
        <v/>
      </c>
      <c r="M29" s="75"/>
      <c r="N29" s="75"/>
    </row>
    <row r="30" spans="1:19" ht="59.1" customHeight="1">
      <c r="A30" s="143"/>
      <c r="B30" s="179"/>
      <c r="C30" s="107" t="s">
        <v>132</v>
      </c>
      <c r="D30" s="108" t="s">
        <v>129</v>
      </c>
      <c r="E30" s="108" t="s">
        <v>235</v>
      </c>
      <c r="F30" s="110" t="s">
        <v>236</v>
      </c>
      <c r="G30" s="138">
        <v>0</v>
      </c>
      <c r="H30" s="138">
        <v>0</v>
      </c>
      <c r="I30" s="139">
        <f t="shared" si="0"/>
        <v>0</v>
      </c>
      <c r="J30" s="140">
        <v>0</v>
      </c>
      <c r="K30" s="97" t="s">
        <v>85</v>
      </c>
      <c r="L30" s="141" t="str">
        <f t="shared" si="2"/>
        <v/>
      </c>
      <c r="M30" s="75"/>
    </row>
    <row r="31" spans="1:19" ht="57">
      <c r="A31" s="143"/>
      <c r="B31" s="179"/>
      <c r="C31" s="107" t="s">
        <v>133</v>
      </c>
      <c r="D31" s="108" t="s">
        <v>134</v>
      </c>
      <c r="E31" s="108" t="s">
        <v>237</v>
      </c>
      <c r="F31" s="110" t="s">
        <v>238</v>
      </c>
      <c r="G31" s="138">
        <v>0</v>
      </c>
      <c r="H31" s="138">
        <v>0</v>
      </c>
      <c r="I31" s="139">
        <f t="shared" ref="I31:I33" si="4">G31+H31</f>
        <v>0</v>
      </c>
      <c r="J31" s="140">
        <v>0</v>
      </c>
      <c r="K31" s="97" t="s">
        <v>85</v>
      </c>
      <c r="L31" s="141" t="str">
        <f t="shared" si="2"/>
        <v/>
      </c>
      <c r="M31" s="75"/>
    </row>
    <row r="32" spans="1:19" ht="92.1" customHeight="1">
      <c r="A32" s="143"/>
      <c r="B32" s="179"/>
      <c r="C32" s="107" t="s">
        <v>135</v>
      </c>
      <c r="D32" s="108" t="s">
        <v>136</v>
      </c>
      <c r="E32" s="108" t="s">
        <v>239</v>
      </c>
      <c r="F32" s="111" t="s">
        <v>240</v>
      </c>
      <c r="G32" s="138">
        <v>0</v>
      </c>
      <c r="H32" s="138">
        <v>0</v>
      </c>
      <c r="I32" s="139">
        <f t="shared" si="4"/>
        <v>0</v>
      </c>
      <c r="J32" s="140">
        <v>0</v>
      </c>
      <c r="K32" s="97" t="s">
        <v>85</v>
      </c>
      <c r="L32" s="141" t="str">
        <f t="shared" si="2"/>
        <v/>
      </c>
      <c r="M32" s="75"/>
    </row>
    <row r="33" spans="1:13" ht="162" customHeight="1">
      <c r="A33" s="143"/>
      <c r="B33" s="179"/>
      <c r="C33" s="107" t="s">
        <v>137</v>
      </c>
      <c r="D33" s="108" t="s">
        <v>129</v>
      </c>
      <c r="E33" s="108" t="s">
        <v>241</v>
      </c>
      <c r="F33" s="110" t="s">
        <v>141</v>
      </c>
      <c r="G33" s="138">
        <v>0</v>
      </c>
      <c r="H33" s="138">
        <v>0</v>
      </c>
      <c r="I33" s="139">
        <f t="shared" si="4"/>
        <v>0</v>
      </c>
      <c r="J33" s="140">
        <v>0</v>
      </c>
      <c r="K33" s="97" t="s">
        <v>85</v>
      </c>
      <c r="L33" s="141" t="str">
        <f t="shared" si="2"/>
        <v/>
      </c>
      <c r="M33" s="75"/>
    </row>
    <row r="34" spans="1:13" ht="55.5" customHeight="1">
      <c r="A34" s="143"/>
      <c r="B34" s="179"/>
      <c r="C34" s="107" t="s">
        <v>138</v>
      </c>
      <c r="D34" s="108" t="s">
        <v>129</v>
      </c>
      <c r="E34" s="108" t="s">
        <v>242</v>
      </c>
      <c r="F34" s="110" t="s">
        <v>142</v>
      </c>
      <c r="G34" s="138">
        <v>0</v>
      </c>
      <c r="H34" s="138">
        <v>0</v>
      </c>
      <c r="I34" s="139">
        <f t="shared" si="0"/>
        <v>0</v>
      </c>
      <c r="J34" s="140">
        <v>0</v>
      </c>
      <c r="K34" s="97" t="s">
        <v>85</v>
      </c>
      <c r="L34" s="141" t="str">
        <f t="shared" si="2"/>
        <v/>
      </c>
      <c r="M34" s="75"/>
    </row>
    <row r="35" spans="1:13" ht="62.1" customHeight="1">
      <c r="A35" s="143"/>
      <c r="B35" s="179"/>
      <c r="C35" s="107" t="s">
        <v>139</v>
      </c>
      <c r="D35" s="108" t="s">
        <v>129</v>
      </c>
      <c r="E35" s="108" t="s">
        <v>243</v>
      </c>
      <c r="F35" s="110" t="s">
        <v>142</v>
      </c>
      <c r="G35" s="138">
        <v>0</v>
      </c>
      <c r="H35" s="138">
        <v>0</v>
      </c>
      <c r="I35" s="139">
        <f t="shared" si="0"/>
        <v>0</v>
      </c>
      <c r="J35" s="140">
        <v>0</v>
      </c>
      <c r="K35" s="97" t="s">
        <v>85</v>
      </c>
      <c r="L35" s="141" t="str">
        <f t="shared" si="2"/>
        <v/>
      </c>
      <c r="M35" s="75"/>
    </row>
    <row r="36" spans="1:13" ht="51" customHeight="1">
      <c r="A36" s="143"/>
      <c r="B36" s="179"/>
      <c r="C36" s="107" t="s">
        <v>140</v>
      </c>
      <c r="D36" s="108" t="s">
        <v>129</v>
      </c>
      <c r="E36" s="108" t="s">
        <v>244</v>
      </c>
      <c r="F36" s="110" t="s">
        <v>142</v>
      </c>
      <c r="G36" s="138">
        <v>0</v>
      </c>
      <c r="H36" s="138">
        <v>0</v>
      </c>
      <c r="I36" s="139">
        <f t="shared" si="0"/>
        <v>0</v>
      </c>
      <c r="J36" s="140">
        <v>0</v>
      </c>
      <c r="K36" s="97" t="s">
        <v>85</v>
      </c>
      <c r="L36" s="141" t="str">
        <f t="shared" si="2"/>
        <v/>
      </c>
      <c r="M36" s="75"/>
    </row>
    <row r="37" spans="1:13" ht="87" customHeight="1">
      <c r="A37" s="143"/>
      <c r="B37" s="179"/>
      <c r="C37" s="107" t="s">
        <v>143</v>
      </c>
      <c r="D37" s="108" t="s">
        <v>129</v>
      </c>
      <c r="E37" s="108" t="s">
        <v>245</v>
      </c>
      <c r="F37" s="110" t="s">
        <v>246</v>
      </c>
      <c r="G37" s="138">
        <v>0</v>
      </c>
      <c r="H37" s="138">
        <v>0</v>
      </c>
      <c r="I37" s="139">
        <f t="shared" si="0"/>
        <v>0</v>
      </c>
      <c r="J37" s="140">
        <v>0</v>
      </c>
      <c r="K37" s="97" t="s">
        <v>85</v>
      </c>
      <c r="L37" s="141" t="str">
        <f t="shared" si="2"/>
        <v/>
      </c>
      <c r="M37" s="75"/>
    </row>
    <row r="38" spans="1:13" ht="99.95" customHeight="1">
      <c r="A38" s="143"/>
      <c r="B38" s="179"/>
      <c r="C38" s="107" t="s">
        <v>144</v>
      </c>
      <c r="D38" s="108" t="s">
        <v>129</v>
      </c>
      <c r="E38" s="108" t="s">
        <v>247</v>
      </c>
      <c r="F38" s="110" t="s">
        <v>248</v>
      </c>
      <c r="G38" s="138">
        <v>0</v>
      </c>
      <c r="H38" s="138">
        <v>0</v>
      </c>
      <c r="I38" s="139">
        <f t="shared" si="0"/>
        <v>0</v>
      </c>
      <c r="J38" s="140">
        <v>0</v>
      </c>
      <c r="K38" s="97" t="s">
        <v>85</v>
      </c>
      <c r="L38" s="141" t="str">
        <f t="shared" si="2"/>
        <v/>
      </c>
      <c r="M38" s="75"/>
    </row>
    <row r="39" spans="1:13" ht="105.95" customHeight="1">
      <c r="A39" s="143"/>
      <c r="B39" s="179"/>
      <c r="C39" s="107" t="s">
        <v>146</v>
      </c>
      <c r="D39" s="108" t="s">
        <v>129</v>
      </c>
      <c r="E39" s="108" t="s">
        <v>249</v>
      </c>
      <c r="F39" s="110" t="s">
        <v>250</v>
      </c>
      <c r="G39" s="138">
        <v>0</v>
      </c>
      <c r="H39" s="138">
        <v>0</v>
      </c>
      <c r="I39" s="139">
        <f t="shared" si="0"/>
        <v>0</v>
      </c>
      <c r="J39" s="140">
        <v>0</v>
      </c>
      <c r="K39" s="97" t="s">
        <v>85</v>
      </c>
      <c r="L39" s="141" t="str">
        <f t="shared" si="2"/>
        <v/>
      </c>
      <c r="M39" s="75"/>
    </row>
    <row r="40" spans="1:13" ht="57">
      <c r="A40" s="143"/>
      <c r="B40" s="179"/>
      <c r="C40" s="107" t="s">
        <v>147</v>
      </c>
      <c r="D40" s="108" t="s">
        <v>129</v>
      </c>
      <c r="E40" s="108" t="s">
        <v>145</v>
      </c>
      <c r="F40" s="110" t="s">
        <v>251</v>
      </c>
      <c r="G40" s="138">
        <v>0</v>
      </c>
      <c r="H40" s="138">
        <v>0</v>
      </c>
      <c r="I40" s="139">
        <f t="shared" si="0"/>
        <v>0</v>
      </c>
      <c r="J40" s="140">
        <v>0</v>
      </c>
      <c r="K40" s="97" t="s">
        <v>85</v>
      </c>
      <c r="L40" s="141" t="str">
        <f t="shared" si="2"/>
        <v/>
      </c>
      <c r="M40" s="75"/>
    </row>
    <row r="41" spans="1:13" ht="28.5">
      <c r="A41" s="143"/>
      <c r="B41" s="179"/>
      <c r="C41" s="107" t="s">
        <v>148</v>
      </c>
      <c r="D41" s="108" t="s">
        <v>129</v>
      </c>
      <c r="E41" s="108" t="s">
        <v>252</v>
      </c>
      <c r="F41" s="110" t="s">
        <v>253</v>
      </c>
      <c r="G41" s="138">
        <v>0</v>
      </c>
      <c r="H41" s="138">
        <v>0</v>
      </c>
      <c r="I41" s="139">
        <f t="shared" si="0"/>
        <v>0</v>
      </c>
      <c r="J41" s="140">
        <v>0</v>
      </c>
      <c r="K41" s="97" t="s">
        <v>85</v>
      </c>
      <c r="L41" s="141" t="str">
        <f t="shared" si="2"/>
        <v/>
      </c>
      <c r="M41" s="75"/>
    </row>
    <row r="42" spans="1:13" ht="57">
      <c r="A42" s="143"/>
      <c r="B42" s="179"/>
      <c r="C42" s="107" t="s">
        <v>149</v>
      </c>
      <c r="D42" s="108" t="s">
        <v>150</v>
      </c>
      <c r="E42" s="111" t="s">
        <v>152</v>
      </c>
      <c r="F42" s="110" t="s">
        <v>153</v>
      </c>
      <c r="G42" s="138">
        <v>0</v>
      </c>
      <c r="H42" s="138">
        <v>0</v>
      </c>
      <c r="I42" s="139">
        <f t="shared" si="0"/>
        <v>0</v>
      </c>
      <c r="J42" s="140">
        <v>0</v>
      </c>
      <c r="K42" s="97" t="s">
        <v>85</v>
      </c>
      <c r="L42" s="141" t="str">
        <f t="shared" si="2"/>
        <v/>
      </c>
      <c r="M42" s="75"/>
    </row>
    <row r="43" spans="1:13" ht="156.75">
      <c r="A43" s="143"/>
      <c r="B43" s="179"/>
      <c r="C43" s="107" t="s">
        <v>151</v>
      </c>
      <c r="D43" s="108" t="s">
        <v>150</v>
      </c>
      <c r="E43" s="108" t="s">
        <v>154</v>
      </c>
      <c r="F43" s="110" t="s">
        <v>155</v>
      </c>
      <c r="G43" s="138">
        <v>0</v>
      </c>
      <c r="H43" s="138">
        <v>0</v>
      </c>
      <c r="I43" s="139">
        <f t="shared" si="0"/>
        <v>0</v>
      </c>
      <c r="J43" s="140">
        <v>0</v>
      </c>
      <c r="K43" s="97" t="s">
        <v>85</v>
      </c>
      <c r="L43" s="141" t="str">
        <f t="shared" si="2"/>
        <v/>
      </c>
      <c r="M43" s="75"/>
    </row>
    <row r="44" spans="1:13" ht="96" customHeight="1">
      <c r="A44" s="143"/>
      <c r="B44" s="179"/>
      <c r="C44" s="107" t="s">
        <v>156</v>
      </c>
      <c r="D44" s="108" t="s">
        <v>129</v>
      </c>
      <c r="E44" s="108" t="s">
        <v>254</v>
      </c>
      <c r="F44" s="112" t="s">
        <v>255</v>
      </c>
      <c r="G44" s="138">
        <v>0</v>
      </c>
      <c r="H44" s="138">
        <v>0</v>
      </c>
      <c r="I44" s="139">
        <f t="shared" si="0"/>
        <v>0</v>
      </c>
      <c r="J44" s="140">
        <v>0</v>
      </c>
      <c r="K44" s="97" t="s">
        <v>85</v>
      </c>
      <c r="L44" s="141" t="str">
        <f t="shared" si="2"/>
        <v/>
      </c>
      <c r="M44" s="75"/>
    </row>
    <row r="45" spans="1:13" ht="96.95" customHeight="1">
      <c r="A45" s="143"/>
      <c r="B45" s="179"/>
      <c r="C45" s="107" t="s">
        <v>157</v>
      </c>
      <c r="D45" s="108" t="s">
        <v>129</v>
      </c>
      <c r="E45" s="113" t="s">
        <v>158</v>
      </c>
      <c r="F45" s="110" t="s">
        <v>256</v>
      </c>
      <c r="G45" s="138">
        <v>0</v>
      </c>
      <c r="H45" s="138">
        <v>0</v>
      </c>
      <c r="I45" s="139">
        <f t="shared" si="0"/>
        <v>0</v>
      </c>
      <c r="J45" s="140">
        <v>0</v>
      </c>
      <c r="K45" s="97" t="s">
        <v>85</v>
      </c>
      <c r="L45" s="141" t="str">
        <f t="shared" si="2"/>
        <v/>
      </c>
      <c r="M45" s="75"/>
    </row>
    <row r="46" spans="1:13" ht="105" customHeight="1">
      <c r="A46" s="143"/>
      <c r="B46" s="179"/>
      <c r="C46" s="114" t="s">
        <v>159</v>
      </c>
      <c r="D46" s="108" t="s">
        <v>150</v>
      </c>
      <c r="E46" s="111" t="s">
        <v>162</v>
      </c>
      <c r="F46" s="110" t="s">
        <v>257</v>
      </c>
      <c r="G46" s="138">
        <v>0</v>
      </c>
      <c r="H46" s="138">
        <v>0</v>
      </c>
      <c r="I46" s="139">
        <f t="shared" si="0"/>
        <v>0</v>
      </c>
      <c r="J46" s="140">
        <v>0</v>
      </c>
      <c r="K46" s="97" t="s">
        <v>85</v>
      </c>
      <c r="L46" s="141" t="str">
        <f t="shared" si="2"/>
        <v/>
      </c>
      <c r="M46" s="75"/>
    </row>
    <row r="47" spans="1:13" ht="210" customHeight="1">
      <c r="A47" s="143"/>
      <c r="B47" s="179"/>
      <c r="C47" s="107" t="s">
        <v>160</v>
      </c>
      <c r="D47" s="108" t="s">
        <v>161</v>
      </c>
      <c r="E47" s="108" t="s">
        <v>258</v>
      </c>
      <c r="F47" s="110" t="s">
        <v>163</v>
      </c>
      <c r="G47" s="138">
        <v>0</v>
      </c>
      <c r="H47" s="138">
        <v>0</v>
      </c>
      <c r="I47" s="139">
        <f t="shared" si="0"/>
        <v>0</v>
      </c>
      <c r="J47" s="140">
        <v>0</v>
      </c>
      <c r="K47" s="97" t="s">
        <v>85</v>
      </c>
      <c r="L47" s="141" t="str">
        <f t="shared" si="2"/>
        <v/>
      </c>
      <c r="M47" s="75"/>
    </row>
    <row r="48" spans="1:13" ht="143.1" customHeight="1">
      <c r="A48" s="143"/>
      <c r="B48" s="179"/>
      <c r="C48" s="107" t="s">
        <v>164</v>
      </c>
      <c r="D48" s="108" t="s">
        <v>161</v>
      </c>
      <c r="E48" s="111" t="s">
        <v>168</v>
      </c>
      <c r="F48" s="110" t="s">
        <v>259</v>
      </c>
      <c r="G48" s="138">
        <v>0</v>
      </c>
      <c r="H48" s="138">
        <v>0</v>
      </c>
      <c r="I48" s="139">
        <f t="shared" si="0"/>
        <v>0</v>
      </c>
      <c r="J48" s="140">
        <v>0</v>
      </c>
      <c r="K48" s="97" t="s">
        <v>85</v>
      </c>
      <c r="L48" s="141" t="str">
        <f t="shared" si="2"/>
        <v/>
      </c>
      <c r="M48" s="75"/>
    </row>
    <row r="49" spans="1:13" ht="68.099999999999994" customHeight="1">
      <c r="A49" s="143"/>
      <c r="B49" s="179"/>
      <c r="C49" s="114" t="s">
        <v>165</v>
      </c>
      <c r="D49" s="108" t="s">
        <v>167</v>
      </c>
      <c r="E49" s="111" t="s">
        <v>169</v>
      </c>
      <c r="F49" s="110" t="s">
        <v>170</v>
      </c>
      <c r="G49" s="138">
        <v>0</v>
      </c>
      <c r="H49" s="138">
        <v>0</v>
      </c>
      <c r="I49" s="139">
        <f t="shared" si="0"/>
        <v>0</v>
      </c>
      <c r="J49" s="140">
        <v>0</v>
      </c>
      <c r="K49" s="97" t="s">
        <v>85</v>
      </c>
      <c r="L49" s="141" t="str">
        <f t="shared" si="2"/>
        <v/>
      </c>
      <c r="M49" s="75"/>
    </row>
    <row r="50" spans="1:13" ht="74.099999999999994" customHeight="1">
      <c r="A50" s="143"/>
      <c r="B50" s="179"/>
      <c r="C50" s="114" t="s">
        <v>166</v>
      </c>
      <c r="D50" s="108" t="s">
        <v>150</v>
      </c>
      <c r="E50" s="111" t="s">
        <v>260</v>
      </c>
      <c r="F50" s="110" t="s">
        <v>171</v>
      </c>
      <c r="G50" s="138">
        <v>0</v>
      </c>
      <c r="H50" s="138">
        <v>0</v>
      </c>
      <c r="I50" s="139">
        <f t="shared" si="0"/>
        <v>0</v>
      </c>
      <c r="J50" s="140">
        <v>0</v>
      </c>
      <c r="K50" s="97" t="s">
        <v>85</v>
      </c>
      <c r="L50" s="141" t="str">
        <f t="shared" si="2"/>
        <v/>
      </c>
      <c r="M50" s="75"/>
    </row>
    <row r="51" spans="1:13" ht="78" customHeight="1">
      <c r="A51" s="143"/>
      <c r="B51" s="179"/>
      <c r="C51" s="107" t="s">
        <v>172</v>
      </c>
      <c r="D51" s="108" t="s">
        <v>173</v>
      </c>
      <c r="E51" s="111" t="s">
        <v>178</v>
      </c>
      <c r="F51" s="110" t="s">
        <v>261</v>
      </c>
      <c r="G51" s="138">
        <v>0</v>
      </c>
      <c r="H51" s="138">
        <v>0</v>
      </c>
      <c r="I51" s="139">
        <f t="shared" si="0"/>
        <v>0</v>
      </c>
      <c r="J51" s="140">
        <v>0</v>
      </c>
      <c r="K51" s="97" t="s">
        <v>85</v>
      </c>
      <c r="L51" s="141" t="str">
        <f t="shared" si="2"/>
        <v/>
      </c>
      <c r="M51" s="75"/>
    </row>
    <row r="52" spans="1:13" ht="66" customHeight="1">
      <c r="A52" s="143"/>
      <c r="B52" s="150"/>
      <c r="C52" s="115" t="s">
        <v>174</v>
      </c>
      <c r="D52" s="116" t="s">
        <v>175</v>
      </c>
      <c r="E52" s="116" t="s">
        <v>180</v>
      </c>
      <c r="F52" s="111" t="s">
        <v>179</v>
      </c>
      <c r="G52" s="138">
        <v>0</v>
      </c>
      <c r="H52" s="138">
        <v>0</v>
      </c>
      <c r="I52" s="139">
        <f t="shared" si="0"/>
        <v>0</v>
      </c>
      <c r="J52" s="140">
        <v>0</v>
      </c>
      <c r="K52" s="97" t="s">
        <v>85</v>
      </c>
      <c r="L52" s="141" t="str">
        <f t="shared" si="2"/>
        <v/>
      </c>
      <c r="M52" s="75"/>
    </row>
    <row r="53" spans="1:13" ht="321.95" customHeight="1" thickBot="1">
      <c r="A53" s="166"/>
      <c r="B53" s="180"/>
      <c r="C53" s="117" t="s">
        <v>176</v>
      </c>
      <c r="D53" s="117" t="s">
        <v>177</v>
      </c>
      <c r="E53" s="181" t="s">
        <v>262</v>
      </c>
      <c r="F53" s="182"/>
      <c r="G53" s="170">
        <v>0</v>
      </c>
      <c r="H53" s="170">
        <v>0</v>
      </c>
      <c r="I53" s="171">
        <f t="shared" si="0"/>
        <v>0</v>
      </c>
      <c r="J53" s="172">
        <v>0</v>
      </c>
      <c r="K53" s="97" t="s">
        <v>85</v>
      </c>
      <c r="L53" s="173" t="str">
        <f t="shared" si="2"/>
        <v/>
      </c>
      <c r="M53" s="75"/>
    </row>
    <row r="54" spans="1:13" ht="42.75">
      <c r="A54" s="183" t="s">
        <v>224</v>
      </c>
      <c r="B54" s="118" t="s">
        <v>181</v>
      </c>
      <c r="C54" s="119" t="s">
        <v>186</v>
      </c>
      <c r="D54" s="119" t="s">
        <v>187</v>
      </c>
      <c r="E54" s="119" t="s">
        <v>263</v>
      </c>
      <c r="F54" s="99"/>
      <c r="G54" s="176">
        <v>0</v>
      </c>
      <c r="H54" s="176">
        <v>0</v>
      </c>
      <c r="I54" s="177">
        <f t="shared" si="0"/>
        <v>0</v>
      </c>
      <c r="J54" s="178">
        <v>0</v>
      </c>
      <c r="K54" s="97" t="s">
        <v>85</v>
      </c>
      <c r="L54" s="141" t="str">
        <f t="shared" si="2"/>
        <v/>
      </c>
      <c r="M54" s="75"/>
    </row>
    <row r="55" spans="1:13" ht="18">
      <c r="A55" s="184"/>
      <c r="B55" s="185"/>
      <c r="C55" s="120"/>
      <c r="D55" s="116"/>
      <c r="E55" s="120"/>
      <c r="F55" s="186"/>
      <c r="G55" s="138">
        <v>0</v>
      </c>
      <c r="H55" s="138">
        <v>0</v>
      </c>
      <c r="I55" s="139">
        <f t="shared" si="0"/>
        <v>0</v>
      </c>
      <c r="J55" s="140">
        <v>0</v>
      </c>
      <c r="K55" s="97" t="s">
        <v>85</v>
      </c>
      <c r="L55" s="141" t="str">
        <f t="shared" si="2"/>
        <v/>
      </c>
      <c r="M55" s="75"/>
    </row>
    <row r="56" spans="1:13" ht="35.1" customHeight="1">
      <c r="A56" s="143"/>
      <c r="B56" s="187" t="s">
        <v>182</v>
      </c>
      <c r="C56" s="116" t="s">
        <v>188</v>
      </c>
      <c r="D56" s="116" t="s">
        <v>187</v>
      </c>
      <c r="E56" s="116" t="s">
        <v>196</v>
      </c>
      <c r="F56" s="101"/>
      <c r="G56" s="138">
        <v>0</v>
      </c>
      <c r="H56" s="138">
        <v>0</v>
      </c>
      <c r="I56" s="139">
        <f t="shared" si="0"/>
        <v>0</v>
      </c>
      <c r="J56" s="140">
        <v>0</v>
      </c>
      <c r="K56" s="97" t="s">
        <v>85</v>
      </c>
      <c r="L56" s="141" t="str">
        <f t="shared" si="2"/>
        <v/>
      </c>
      <c r="M56" s="75"/>
    </row>
    <row r="57" spans="1:13" ht="18">
      <c r="A57" s="143"/>
      <c r="B57" s="188"/>
      <c r="C57" s="101"/>
      <c r="D57" s="101"/>
      <c r="E57" s="101"/>
      <c r="F57" s="162"/>
      <c r="G57" s="138">
        <v>0</v>
      </c>
      <c r="H57" s="138">
        <v>0</v>
      </c>
      <c r="I57" s="139">
        <f t="shared" si="0"/>
        <v>0</v>
      </c>
      <c r="J57" s="140">
        <v>0</v>
      </c>
      <c r="K57" s="97" t="s">
        <v>85</v>
      </c>
      <c r="L57" s="141" t="str">
        <f t="shared" si="2"/>
        <v/>
      </c>
      <c r="M57" s="75"/>
    </row>
    <row r="58" spans="1:13" ht="18">
      <c r="A58" s="143"/>
      <c r="B58" s="187"/>
      <c r="C58" s="189"/>
      <c r="D58" s="159"/>
      <c r="E58" s="189"/>
      <c r="F58" s="162"/>
      <c r="G58" s="138">
        <v>0</v>
      </c>
      <c r="H58" s="138">
        <v>0</v>
      </c>
      <c r="I58" s="139">
        <f t="shared" si="0"/>
        <v>0</v>
      </c>
      <c r="J58" s="140">
        <v>0</v>
      </c>
      <c r="K58" s="97" t="s">
        <v>85</v>
      </c>
      <c r="L58" s="141" t="str">
        <f t="shared" si="2"/>
        <v/>
      </c>
      <c r="M58" s="75"/>
    </row>
    <row r="59" spans="1:13" ht="245.1" customHeight="1">
      <c r="A59" s="143"/>
      <c r="B59" s="190" t="s">
        <v>183</v>
      </c>
      <c r="C59" s="121" t="s">
        <v>190</v>
      </c>
      <c r="D59" s="121" t="s">
        <v>189</v>
      </c>
      <c r="E59" s="101" t="s">
        <v>197</v>
      </c>
      <c r="F59" s="101" t="s">
        <v>198</v>
      </c>
      <c r="G59" s="138">
        <v>0</v>
      </c>
      <c r="H59" s="138">
        <v>0</v>
      </c>
      <c r="I59" s="139">
        <f>G59+H59</f>
        <v>0</v>
      </c>
      <c r="J59" s="140">
        <v>0</v>
      </c>
      <c r="K59" s="97" t="s">
        <v>85</v>
      </c>
      <c r="L59" s="141" t="str">
        <f t="shared" si="2"/>
        <v/>
      </c>
      <c r="M59" s="75"/>
    </row>
    <row r="60" spans="1:13" ht="28.5">
      <c r="A60" s="143"/>
      <c r="B60" s="187"/>
      <c r="C60" s="120" t="s">
        <v>193</v>
      </c>
      <c r="D60" s="116" t="s">
        <v>187</v>
      </c>
      <c r="E60" s="186" t="s">
        <v>199</v>
      </c>
      <c r="F60" s="191"/>
      <c r="G60" s="138">
        <v>0</v>
      </c>
      <c r="H60" s="138">
        <v>0</v>
      </c>
      <c r="I60" s="139">
        <f t="shared" si="0"/>
        <v>0</v>
      </c>
      <c r="J60" s="140">
        <v>0</v>
      </c>
      <c r="K60" s="97" t="s">
        <v>85</v>
      </c>
      <c r="L60" s="141" t="str">
        <f t="shared" si="2"/>
        <v/>
      </c>
      <c r="M60" s="75"/>
    </row>
    <row r="61" spans="1:13" ht="60.95" customHeight="1">
      <c r="A61" s="143"/>
      <c r="B61" s="187"/>
      <c r="C61" s="186" t="s">
        <v>194</v>
      </c>
      <c r="D61" s="116" t="s">
        <v>187</v>
      </c>
      <c r="E61" s="186" t="s">
        <v>201</v>
      </c>
      <c r="F61" s="192" t="s">
        <v>200</v>
      </c>
      <c r="G61" s="138">
        <v>0</v>
      </c>
      <c r="H61" s="138">
        <v>0</v>
      </c>
      <c r="I61" s="139">
        <f t="shared" ref="I61" si="5">G61+H61</f>
        <v>0</v>
      </c>
      <c r="J61" s="140">
        <v>0</v>
      </c>
      <c r="K61" s="97" t="s">
        <v>85</v>
      </c>
      <c r="L61" s="141" t="str">
        <f t="shared" si="2"/>
        <v/>
      </c>
      <c r="M61" s="75"/>
    </row>
    <row r="62" spans="1:13" ht="18">
      <c r="A62" s="143"/>
      <c r="B62" s="187"/>
      <c r="C62" s="186"/>
      <c r="D62" s="101"/>
      <c r="E62" s="186"/>
      <c r="F62" s="162"/>
      <c r="G62" s="138">
        <v>0</v>
      </c>
      <c r="H62" s="138">
        <v>0</v>
      </c>
      <c r="I62" s="139">
        <f t="shared" si="0"/>
        <v>0</v>
      </c>
      <c r="J62" s="140">
        <v>0</v>
      </c>
      <c r="K62" s="97" t="s">
        <v>85</v>
      </c>
      <c r="L62" s="141" t="str">
        <f t="shared" si="2"/>
        <v/>
      </c>
      <c r="M62" s="75"/>
    </row>
    <row r="63" spans="1:13" ht="28.5">
      <c r="A63" s="143"/>
      <c r="B63" s="187" t="s">
        <v>185</v>
      </c>
      <c r="C63" s="116" t="s">
        <v>191</v>
      </c>
      <c r="D63" s="116" t="s">
        <v>184</v>
      </c>
      <c r="E63" s="101" t="s">
        <v>202</v>
      </c>
      <c r="F63" s="191"/>
      <c r="G63" s="138">
        <v>0</v>
      </c>
      <c r="H63" s="138">
        <v>0</v>
      </c>
      <c r="I63" s="139">
        <f t="shared" si="0"/>
        <v>0</v>
      </c>
      <c r="J63" s="140">
        <v>0</v>
      </c>
      <c r="K63" s="97" t="s">
        <v>85</v>
      </c>
      <c r="L63" s="141" t="str">
        <f t="shared" si="2"/>
        <v/>
      </c>
      <c r="M63" s="75"/>
    </row>
    <row r="64" spans="1:13" ht="18">
      <c r="A64" s="143"/>
      <c r="B64" s="187"/>
      <c r="C64" s="116" t="s">
        <v>192</v>
      </c>
      <c r="D64" s="122" t="s">
        <v>184</v>
      </c>
      <c r="E64" s="186" t="s">
        <v>203</v>
      </c>
      <c r="F64" s="186"/>
      <c r="G64" s="138">
        <v>0</v>
      </c>
      <c r="H64" s="138">
        <v>0</v>
      </c>
      <c r="I64" s="139">
        <f t="shared" si="0"/>
        <v>0</v>
      </c>
      <c r="J64" s="140">
        <v>0</v>
      </c>
      <c r="K64" s="97" t="s">
        <v>85</v>
      </c>
      <c r="L64" s="141" t="str">
        <f t="shared" si="2"/>
        <v/>
      </c>
      <c r="M64" s="75"/>
    </row>
    <row r="65" spans="1:13" ht="18.75" thickBot="1">
      <c r="A65" s="166"/>
      <c r="B65" s="193"/>
      <c r="C65" s="194"/>
      <c r="D65" s="194"/>
      <c r="E65" s="194"/>
      <c r="F65" s="194"/>
      <c r="G65" s="170">
        <v>0</v>
      </c>
      <c r="H65" s="170">
        <v>0</v>
      </c>
      <c r="I65" s="171">
        <f t="shared" si="0"/>
        <v>0</v>
      </c>
      <c r="J65" s="172">
        <v>0</v>
      </c>
      <c r="K65" s="97" t="s">
        <v>85</v>
      </c>
      <c r="L65" s="173" t="str">
        <f t="shared" si="2"/>
        <v/>
      </c>
      <c r="M65" s="75"/>
    </row>
  </sheetData>
  <mergeCells count="10">
    <mergeCell ref="N17:Q20"/>
    <mergeCell ref="N7:S7"/>
    <mergeCell ref="N10:S10"/>
    <mergeCell ref="A4:A6"/>
    <mergeCell ref="B4:F4"/>
    <mergeCell ref="G4:J4"/>
    <mergeCell ref="K4:K6"/>
    <mergeCell ref="L4:L6"/>
    <mergeCell ref="G5:I5"/>
    <mergeCell ref="J5:J6"/>
  </mergeCells>
  <phoneticPr fontId="4"/>
  <dataValidations count="5">
    <dataValidation type="list" showInputMessage="1" showErrorMessage="1" sqref="K7:K65" xr:uid="{838BCB94-CDB2-47EC-ACC3-DF0194DBEA44}">
      <formula1>"表示なし,表示する"</formula1>
    </dataValidation>
    <dataValidation type="list" allowBlank="1" showInputMessage="1" showErrorMessage="1" sqref="H7:H65" xr:uid="{973DD619-28BD-4CF5-8DE1-F59B7B617DD7}">
      <formula1>"0,1"</formula1>
    </dataValidation>
    <dataValidation type="list" allowBlank="1" showInputMessage="1" showErrorMessage="1" sqref="J7:J65" xr:uid="{5A685D12-90F1-478C-8D83-DBDDCBAACCC4}">
      <formula1>"0,1,2,3"</formula1>
    </dataValidation>
    <dataValidation type="list" allowBlank="1" showInputMessage="1" showErrorMessage="1" sqref="G7:G65" xr:uid="{10C52C68-69C1-4B88-8DEF-8BE89A4287B6}">
      <formula1>"0,1,2,3,4,5"</formula1>
    </dataValidation>
    <dataValidation type="list" allowBlank="1" showInputMessage="1" showErrorMessage="1" sqref="A28 A7 A54:A55" xr:uid="{6B16D879-9754-4EF7-921A-0C56FD6A0258}">
      <formula1>"　,●"</formula1>
    </dataValidation>
  </dataValidations>
  <pageMargins left="0.59055118110236227" right="0.59055118110236227" top="0.78740157480314965" bottom="0.78740157480314965" header="0.43307086614173229" footer="0.15748031496062992"/>
  <pageSetup paperSize="8" scale="35"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18E1F-6C85-42E4-9FA1-F730BCD1AF9E}">
  <dimension ref="K1:L1"/>
  <sheetViews>
    <sheetView showGridLines="0" topLeftCell="A4" zoomScale="40" zoomScaleNormal="40" zoomScaleSheetLayoutView="90" workbookViewId="0">
      <selection activeCell="A5" sqref="A5"/>
    </sheetView>
  </sheetViews>
  <sheetFormatPr defaultColWidth="8.875" defaultRowHeight="14.25"/>
  <cols>
    <col min="1" max="1" width="18.375" style="76" customWidth="1"/>
    <col min="2" max="2" width="42.875" style="76" customWidth="1"/>
    <col min="3" max="3" width="38.875" style="76" bestFit="1" customWidth="1"/>
    <col min="4" max="4" width="30" style="76" customWidth="1"/>
    <col min="5" max="5" width="73.5" style="76" customWidth="1"/>
    <col min="6" max="6" width="69.875" style="76" customWidth="1"/>
    <col min="7" max="8" width="14.5" style="76" customWidth="1"/>
    <col min="9" max="9" width="18" style="76" customWidth="1"/>
    <col min="10" max="10" width="14.5" style="76" customWidth="1"/>
    <col min="11" max="11" width="8.875" style="128"/>
    <col min="12" max="12" width="11.5" style="128" customWidth="1"/>
    <col min="13" max="13" width="4.125" style="76" customWidth="1"/>
    <col min="14" max="14" width="23.5" style="76" customWidth="1"/>
    <col min="15" max="19" width="19.375" style="76" customWidth="1"/>
    <col min="20" max="16384" width="8.875" style="76"/>
  </cols>
  <sheetData/>
  <phoneticPr fontId="4"/>
  <pageMargins left="0.59055118110236227" right="0.59055118110236227" top="0.78740157480314965" bottom="0.78740157480314965" header="0.43307086614173229" footer="0.15748031496062992"/>
  <pageSetup paperSize="8" scale="3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0050646D0D514C91BB78B882A772B0" ma:contentTypeVersion="19" ma:contentTypeDescription="新しいドキュメントを作成します。" ma:contentTypeScope="" ma:versionID="cc181c968f98850e342e80d8c7bd4a22">
  <xsd:schema xmlns:xsd="http://www.w3.org/2001/XMLSchema" xmlns:xs="http://www.w3.org/2001/XMLSchema" xmlns:p="http://schemas.microsoft.com/office/2006/metadata/properties" xmlns:ns2="21634644-8cdb-4261-bc70-05891ed5208e" xmlns:ns3="cccc2503-2160-4af0-a702-65f3431a17eb" targetNamespace="http://schemas.microsoft.com/office/2006/metadata/properties" ma:root="true" ma:fieldsID="1171ef71455bebbb1b9a8057595bafb5" ns2:_="" ns3:_="">
    <xsd:import namespace="21634644-8cdb-4261-bc70-05891ed5208e"/>
    <xsd:import namespace="cccc2503-2160-4af0-a702-65f3431a17e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34644-8cdb-4261-bc70-05891ed520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c01c9e3-4862-4382-8801-7af37a660d2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cc2503-2160-4af0-a702-65f3431a17eb"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428eb7a3-f013-45fe-a5f9-0ad7d1f7a769}" ma:internalName="TaxCatchAll" ma:showField="CatchAllData" ma:web="cccc2503-2160-4af0-a702-65f3431a17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1634644-8cdb-4261-bc70-05891ed5208e">
      <Terms xmlns="http://schemas.microsoft.com/office/infopath/2007/PartnerControls"/>
    </lcf76f155ced4ddcb4097134ff3c332f>
    <TaxCatchAll xmlns="cccc2503-2160-4af0-a702-65f3431a17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231AB1-A5B8-4735-BC07-2F2845756A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634644-8cdb-4261-bc70-05891ed5208e"/>
    <ds:schemaRef ds:uri="cccc2503-2160-4af0-a702-65f3431a17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F20791-0F76-4019-AA38-D86D7A0F0F6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d4beb7f-fe20-4669-99ae-7a50b7cbb874"/>
    <ds:schemaRef ds:uri="http://www.w3.org/XML/1998/namespace"/>
    <ds:schemaRef ds:uri="http://purl.org/dc/dcmitype/"/>
    <ds:schemaRef ds:uri="21634644-8cdb-4261-bc70-05891ed5208e"/>
    <ds:schemaRef ds:uri="cccc2503-2160-4af0-a702-65f3431a17eb"/>
  </ds:schemaRefs>
</ds:datastoreItem>
</file>

<file path=customXml/itemProps3.xml><?xml version="1.0" encoding="utf-8"?>
<ds:datastoreItem xmlns:ds="http://schemas.openxmlformats.org/officeDocument/2006/customXml" ds:itemID="{AF07197A-EFD9-4C26-8415-FAEB6E30A6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Guidance</vt:lpstr>
      <vt:lpstr>Risk Assessment Chart - Example</vt:lpstr>
      <vt:lpstr>Risk Assessment Map - Example</vt:lpstr>
      <vt:lpstr>Risk Assessment Chart</vt:lpstr>
      <vt:lpstr>Risk Assessment Map</vt:lpstr>
      <vt:lpstr>'Risk Assessment Map - Example'!Print_Area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北野令子</dc:creator>
  <cp:lastModifiedBy>NAKATORI MOTOKO(中鳥　素子)</cp:lastModifiedBy>
  <cp:lastPrinted>2026-02-19T04:18:46Z</cp:lastPrinted>
  <dcterms:created xsi:type="dcterms:W3CDTF">2006-09-16T00:00:00Z</dcterms:created>
  <dcterms:modified xsi:type="dcterms:W3CDTF">2026-04-10T01:41:39Z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0x010100A20050646D0D514C91BB78B882A772B0</vt:lpwstr>
  </property>
  <property fmtid="{D5CDD505-2E9C-101B-9397-08002B2CF9AE}" pid="3" name="MediaServiceImageTags">
    <vt:lpwstr/>
  </property>
  <property fmtid="{D5CDD505-2E9C-101B-9397-08002B2CF9AE}" pid="4" name="MSIP_Label_3c0b8f5e-a60e-4a82-afde-6afffc7420ba_Enabled">
    <vt:lpwstr>true</vt:lpwstr>
  </property>
  <property fmtid="{D5CDD505-2E9C-101B-9397-08002B2CF9AE}" pid="5" name="MSIP_Label_3c0b8f5e-a60e-4a82-afde-6afffc7420ba_SetDate">
    <vt:lpwstr>2025-12-16T04:33:54Z</vt:lpwstr>
  </property>
  <property fmtid="{D5CDD505-2E9C-101B-9397-08002B2CF9AE}" pid="6" name="MSIP_Label_3c0b8f5e-a60e-4a82-afde-6afffc7420ba_Method">
    <vt:lpwstr>Standard</vt:lpwstr>
  </property>
  <property fmtid="{D5CDD505-2E9C-101B-9397-08002B2CF9AE}" pid="7" name="MSIP_Label_3c0b8f5e-a60e-4a82-afde-6afffc7420ba_Name">
    <vt:lpwstr>未分類</vt:lpwstr>
  </property>
  <property fmtid="{D5CDD505-2E9C-101B-9397-08002B2CF9AE}" pid="8" name="MSIP_Label_3c0b8f5e-a60e-4a82-afde-6afffc7420ba_SiteId">
    <vt:lpwstr>e67df547-9d0d-4f4d-9161-51c6ed1f7d11</vt:lpwstr>
  </property>
  <property fmtid="{D5CDD505-2E9C-101B-9397-08002B2CF9AE}" pid="9" name="MSIP_Label_3c0b8f5e-a60e-4a82-afde-6afffc7420ba_ActionId">
    <vt:lpwstr>0dd93198-61a8-4944-aaf2-f6c15788b2ac</vt:lpwstr>
  </property>
  <property fmtid="{D5CDD505-2E9C-101B-9397-08002B2CF9AE}" pid="10" name="MSIP_Label_3c0b8f5e-a60e-4a82-afde-6afffc7420ba_ContentBits">
    <vt:lpwstr>0</vt:lpwstr>
  </property>
  <property fmtid="{D5CDD505-2E9C-101B-9397-08002B2CF9AE}" pid="11" name="MSIP_Label_3c0b8f5e-a60e-4a82-afde-6afffc7420ba_Tag">
    <vt:lpwstr>10, 3, 0, 1</vt:lpwstr>
  </property>
</Properties>
</file>